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flizarazo\Documents\FEBRERO 2025\"/>
    </mc:Choice>
  </mc:AlternateContent>
  <xr:revisionPtr revIDLastSave="0" documentId="8_{2E9C95DD-D070-4735-91AE-EABFE088DBF5}" xr6:coauthVersionLast="36" xr6:coauthVersionMax="36" xr10:uidLastSave="{00000000-0000-0000-0000-000000000000}"/>
  <bookViews>
    <workbookView xWindow="0" yWindow="0" windowWidth="24000" windowHeight="8805" xr2:uid="{00000000-000D-0000-FFFF-FFFF00000000}"/>
  </bookViews>
  <sheets>
    <sheet name="Metas PDD" sheetId="1" r:id="rId1"/>
    <sheet name="MPY SEGPLAN 2,0" sheetId="7" state="hidden" r:id="rId2"/>
    <sheet name="MPD 2025" sheetId="5" state="hidden" r:id="rId3"/>
    <sheet name="MPY 2025" sheetId="12" state="hidden" r:id="rId4"/>
    <sheet name="Hoja9" sheetId="13" state="hidden" r:id="rId5"/>
  </sheets>
  <definedNames>
    <definedName name="_xlnm._FilterDatabase" localSheetId="0" hidden="1">'Metas PDD'!$A$1:$AG$1</definedName>
    <definedName name="_xlnm._FilterDatabase" localSheetId="2" hidden="1">'MPD 2025'!$A$2:$AP$21</definedName>
    <definedName name="_xlnm._FilterDatabase" localSheetId="3" hidden="1">'MPY 2025'!$A$2:$AE$55</definedName>
    <definedName name="_xlnm._FilterDatabase" localSheetId="1" hidden="1">'MPY SEGPLAN 2,0'!$A$2:$AL$55</definedName>
    <definedName name="Z_A0C0AE8F_7000_4CCC_900C_5EE03A8A70C7_.wvu.Cols" localSheetId="0" hidden="1">'Metas PDD'!$A:$A,'Metas PDD'!#REF!,'Metas PDD'!$Y:$AG</definedName>
    <definedName name="Z_A0C0AE8F_7000_4CCC_900C_5EE03A8A70C7_.wvu.FilterData" localSheetId="0" hidden="1">'Metas PDD'!$A$1:$AG$1</definedName>
    <definedName name="Z_D62FFEA2_238B_4229_8014_2B20E51932C8_.wvu.Cols" localSheetId="0" hidden="1">'Metas PDD'!#REF!,'Metas PDD'!#REF!</definedName>
    <definedName name="Z_D62FFEA2_238B_4229_8014_2B20E51932C8_.wvu.FilterData" localSheetId="0" hidden="1">'Metas PDD'!$A$1:$AG$1</definedName>
    <definedName name="zzzzzzzzzzzzz_entidades">#REF!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6" i="1" l="1"/>
  <c r="X6" i="1" s="1"/>
  <c r="T6" i="1"/>
  <c r="W2" i="1" l="1"/>
  <c r="X2" i="1" s="1"/>
  <c r="T2" i="1"/>
  <c r="AG5" i="1"/>
  <c r="AG4" i="1"/>
  <c r="AG2" i="1"/>
  <c r="T5" i="1"/>
  <c r="T4" i="1" l="1"/>
  <c r="T3" i="1"/>
  <c r="AG3" i="1" l="1"/>
  <c r="AE6" i="1" l="1"/>
  <c r="AG6" i="1" s="1"/>
  <c r="AD6" i="1" l="1"/>
  <c r="AD5" i="1"/>
  <c r="AD4" i="1"/>
  <c r="AD3" i="1"/>
  <c r="AD2" i="1"/>
  <c r="P4" i="1" l="1"/>
  <c r="P6" i="1"/>
  <c r="Q6" i="1" s="1"/>
  <c r="P5" i="1"/>
  <c r="P3" i="1"/>
  <c r="P2" i="1"/>
  <c r="Q2" i="1" s="1"/>
  <c r="M3" i="1"/>
  <c r="M4" i="1"/>
  <c r="M5" i="1"/>
  <c r="M6" i="1"/>
  <c r="M2" i="1"/>
  <c r="Q3" i="1" l="1"/>
  <c r="W3" i="1"/>
  <c r="X3" i="1" s="1"/>
  <c r="Q5" i="1"/>
  <c r="W5" i="1"/>
  <c r="X5" i="1" s="1"/>
  <c r="Q4" i="1"/>
  <c r="W4" i="1"/>
  <c r="X4" i="1" s="1"/>
  <c r="AC1" i="12"/>
  <c r="AD4" i="12"/>
  <c r="AD5" i="12"/>
  <c r="AD6" i="12"/>
  <c r="AD7" i="12"/>
  <c r="AD8" i="12"/>
  <c r="AD9" i="12"/>
  <c r="AD10" i="12"/>
  <c r="AD11" i="12"/>
  <c r="AD12" i="12"/>
  <c r="AD13" i="12"/>
  <c r="AD14" i="12"/>
  <c r="AD15" i="12"/>
  <c r="AD16" i="12"/>
  <c r="AD17" i="12"/>
  <c r="AD18" i="12"/>
  <c r="AD19" i="12"/>
  <c r="AD20" i="12"/>
  <c r="AD21" i="12"/>
  <c r="AD22" i="12"/>
  <c r="AD23" i="12"/>
  <c r="AD24" i="12"/>
  <c r="AD25" i="12"/>
  <c r="AD26" i="12"/>
  <c r="AD27" i="12"/>
  <c r="AD28" i="12"/>
  <c r="AD29"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3" i="12"/>
  <c r="AB4" i="12"/>
  <c r="AB5" i="12"/>
  <c r="AB6" i="12"/>
  <c r="AB7" i="12"/>
  <c r="AB8" i="12"/>
  <c r="AB9" i="12"/>
  <c r="AB10" i="12"/>
  <c r="AB11" i="12"/>
  <c r="AB12" i="12"/>
  <c r="AB13" i="12"/>
  <c r="AB14" i="12"/>
  <c r="AB15" i="12"/>
  <c r="AB16" i="12"/>
  <c r="AB17" i="12"/>
  <c r="AB18" i="12"/>
  <c r="AB19" i="12"/>
  <c r="AB20" i="12"/>
  <c r="AB21" i="12"/>
  <c r="AB22" i="12"/>
  <c r="AB23" i="12"/>
  <c r="AB24" i="12"/>
  <c r="AB25" i="12"/>
  <c r="AB26" i="12"/>
  <c r="AB27" i="12"/>
  <c r="AB28" i="12"/>
  <c r="AB29" i="12"/>
  <c r="AB30" i="12"/>
  <c r="AB31"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3" i="12"/>
  <c r="AK4" i="7"/>
  <c r="AI3" i="7"/>
  <c r="AK55" i="7"/>
  <c r="AI55" i="7"/>
  <c r="AK54" i="7"/>
  <c r="AI54" i="7"/>
  <c r="AK53" i="7"/>
  <c r="AI53" i="7"/>
  <c r="AK52" i="7"/>
  <c r="AI52" i="7"/>
  <c r="AK51" i="7"/>
  <c r="AI51" i="7"/>
  <c r="AK50" i="7"/>
  <c r="AI50" i="7"/>
  <c r="AK49" i="7"/>
  <c r="AI49" i="7"/>
  <c r="AK48" i="7"/>
  <c r="AI48" i="7"/>
  <c r="AK47" i="7"/>
  <c r="AI47" i="7"/>
  <c r="AK46" i="7"/>
  <c r="AI46" i="7"/>
  <c r="AK45" i="7"/>
  <c r="AI45" i="7"/>
  <c r="AK44" i="7"/>
  <c r="AI44" i="7"/>
  <c r="AK43" i="7"/>
  <c r="AI43" i="7"/>
  <c r="AK42" i="7"/>
  <c r="AI42" i="7"/>
  <c r="AK41" i="7"/>
  <c r="AI41" i="7"/>
  <c r="AK40" i="7"/>
  <c r="AI40" i="7"/>
  <c r="AK39" i="7"/>
  <c r="AI39" i="7"/>
  <c r="AK38" i="7"/>
  <c r="AI38" i="7"/>
  <c r="AK37" i="7"/>
  <c r="AI37" i="7"/>
  <c r="AK36" i="7"/>
  <c r="AI36" i="7"/>
  <c r="AK35" i="7"/>
  <c r="AI35" i="7"/>
  <c r="AK34" i="7"/>
  <c r="AI34" i="7"/>
  <c r="AK33" i="7"/>
  <c r="AI33" i="7"/>
  <c r="AK32" i="7"/>
  <c r="AI32" i="7"/>
  <c r="AK31" i="7"/>
  <c r="AI31" i="7"/>
  <c r="AK30" i="7"/>
  <c r="AI30" i="7"/>
  <c r="AK29" i="7"/>
  <c r="AI29" i="7"/>
  <c r="AK28" i="7"/>
  <c r="AI28" i="7"/>
  <c r="AK27" i="7"/>
  <c r="AI27" i="7"/>
  <c r="AK26" i="7"/>
  <c r="AI26" i="7"/>
  <c r="AK25" i="7"/>
  <c r="AI25" i="7"/>
  <c r="AK24" i="7"/>
  <c r="AI24" i="7"/>
  <c r="AK23" i="7"/>
  <c r="AI23" i="7"/>
  <c r="AK22" i="7"/>
  <c r="AI22" i="7"/>
  <c r="AK21" i="7"/>
  <c r="AI21" i="7"/>
  <c r="AK20" i="7"/>
  <c r="AI20" i="7"/>
  <c r="AK19" i="7"/>
  <c r="AI19" i="7"/>
  <c r="AK18" i="7"/>
  <c r="AI18" i="7"/>
  <c r="AK17" i="7"/>
  <c r="AI17" i="7"/>
  <c r="AK16" i="7"/>
  <c r="AI16" i="7"/>
  <c r="AK15" i="7"/>
  <c r="AI15" i="7"/>
  <c r="AK14" i="7"/>
  <c r="AI14" i="7"/>
  <c r="AK13" i="7"/>
  <c r="AI13" i="7"/>
  <c r="AK12" i="7"/>
  <c r="AI12" i="7"/>
  <c r="AK11" i="7"/>
  <c r="AI11" i="7"/>
  <c r="AK10" i="7"/>
  <c r="AI10" i="7"/>
  <c r="AK9" i="7"/>
  <c r="AI9" i="7"/>
  <c r="AK8" i="7"/>
  <c r="AI8" i="7"/>
  <c r="AK7" i="7"/>
  <c r="AI7" i="7"/>
  <c r="AK6" i="7"/>
  <c r="AI6" i="7"/>
  <c r="AK5" i="7"/>
  <c r="AI5" i="7"/>
  <c r="AI4" i="7"/>
  <c r="AK3" i="7"/>
  <c r="AG1" i="7"/>
  <c r="AC1" i="5"/>
  <c r="AA1" i="5"/>
  <c r="Z1" i="5"/>
  <c r="AA1" i="12"/>
  <c r="Z1" i="12"/>
  <c r="AF3" i="5"/>
  <c r="W3" i="5"/>
  <c r="R4" i="12"/>
  <c r="R5" i="12"/>
  <c r="R6" i="12"/>
  <c r="R7" i="12"/>
  <c r="R8" i="12"/>
  <c r="R9" i="12"/>
  <c r="R10" i="12"/>
  <c r="R11" i="12"/>
  <c r="R12" i="12"/>
  <c r="R13" i="12"/>
  <c r="R14" i="12"/>
  <c r="R15" i="12"/>
  <c r="R16" i="12"/>
  <c r="R17" i="12"/>
  <c r="R18" i="12"/>
  <c r="R19" i="12"/>
  <c r="R20" i="12"/>
  <c r="R21" i="12"/>
  <c r="R22" i="12"/>
  <c r="R23" i="12"/>
  <c r="R24" i="12"/>
  <c r="R25" i="12"/>
  <c r="R26" i="12"/>
  <c r="R27" i="12"/>
  <c r="R28" i="12"/>
  <c r="R29" i="12"/>
  <c r="R30" i="12"/>
  <c r="R31" i="12"/>
  <c r="R32" i="12"/>
  <c r="R33" i="12"/>
  <c r="R34" i="12"/>
  <c r="R35" i="12"/>
  <c r="R36" i="12"/>
  <c r="R37" i="12"/>
  <c r="R38" i="12"/>
  <c r="R39" i="12"/>
  <c r="R40" i="12"/>
  <c r="R41" i="12"/>
  <c r="R42" i="12"/>
  <c r="R43" i="12"/>
  <c r="R44" i="12"/>
  <c r="R45" i="12"/>
  <c r="R46" i="12"/>
  <c r="R47" i="12"/>
  <c r="R48" i="12"/>
  <c r="R49" i="12"/>
  <c r="R50" i="12"/>
  <c r="R51" i="12"/>
  <c r="R52" i="12"/>
  <c r="R53" i="12"/>
  <c r="R54" i="12"/>
  <c r="R55" i="12"/>
  <c r="R3" i="12"/>
  <c r="Y21" i="12"/>
  <c r="Y22" i="12"/>
  <c r="Y23" i="12"/>
  <c r="Y24" i="12"/>
  <c r="Y25" i="12"/>
  <c r="Y26" i="12"/>
  <c r="Y27" i="12"/>
  <c r="Y28" i="12"/>
  <c r="Y29" i="12"/>
  <c r="Y30" i="12"/>
  <c r="Y31" i="12"/>
  <c r="Y32" i="12"/>
  <c r="Y33" i="12"/>
  <c r="Y34" i="12"/>
  <c r="Y35" i="12"/>
  <c r="Y36" i="12"/>
  <c r="Y37" i="12"/>
  <c r="Y38" i="12"/>
  <c r="Y39" i="12"/>
  <c r="Y40" i="12"/>
  <c r="Y41" i="12"/>
  <c r="Y42" i="12"/>
  <c r="Y43" i="12"/>
  <c r="Y44" i="12"/>
  <c r="Y45" i="12"/>
  <c r="Y46" i="12"/>
  <c r="Y47" i="12"/>
  <c r="Y48" i="12"/>
  <c r="Y49" i="12"/>
  <c r="Y50" i="12"/>
  <c r="Y51" i="12"/>
  <c r="Y52" i="12"/>
  <c r="Y53" i="12"/>
  <c r="Y54" i="12"/>
  <c r="Y55" i="12"/>
  <c r="Y17" i="12"/>
  <c r="Y18" i="12"/>
  <c r="Y19" i="12"/>
  <c r="Y20" i="12"/>
  <c r="Y4" i="12"/>
  <c r="Y5" i="12"/>
  <c r="Y6" i="12"/>
  <c r="Y7" i="12"/>
  <c r="Y8" i="12"/>
  <c r="Y9" i="12"/>
  <c r="Y10" i="12"/>
  <c r="Y11" i="12"/>
  <c r="Y12" i="12"/>
  <c r="Y13" i="12"/>
  <c r="Y14" i="12"/>
  <c r="Y15" i="12"/>
  <c r="Y3" i="12"/>
  <c r="AB1" i="7"/>
  <c r="AD1" i="7" s="1"/>
  <c r="S36" i="7"/>
  <c r="S4" i="7"/>
  <c r="S5" i="7"/>
  <c r="S6" i="7"/>
  <c r="S7" i="7"/>
  <c r="S8" i="7"/>
  <c r="S9" i="7"/>
  <c r="S10" i="7"/>
  <c r="S11" i="7"/>
  <c r="S12" i="7"/>
  <c r="S13" i="7"/>
  <c r="S14" i="7"/>
  <c r="S15" i="7"/>
  <c r="S16" i="7"/>
  <c r="S17" i="7"/>
  <c r="S18" i="7"/>
  <c r="S19" i="7"/>
  <c r="S20" i="7"/>
  <c r="S21" i="7"/>
  <c r="S22" i="7"/>
  <c r="S23" i="7"/>
  <c r="S24" i="7"/>
  <c r="S25" i="7"/>
  <c r="S26" i="7"/>
  <c r="S27" i="7"/>
  <c r="S28" i="7"/>
  <c r="S29" i="7"/>
  <c r="S30" i="7"/>
  <c r="S31" i="7"/>
  <c r="S32" i="7"/>
  <c r="S33" i="7"/>
  <c r="S34" i="7"/>
  <c r="S35" i="7"/>
  <c r="S37" i="7"/>
  <c r="S38" i="7"/>
  <c r="S39" i="7"/>
  <c r="S40" i="7"/>
  <c r="S41" i="7"/>
  <c r="S42" i="7"/>
  <c r="S43" i="7"/>
  <c r="S44" i="7"/>
  <c r="S45" i="7"/>
  <c r="S46" i="7"/>
  <c r="S47" i="7"/>
  <c r="S48" i="7"/>
  <c r="S49" i="7"/>
  <c r="S50" i="7"/>
  <c r="S51" i="7"/>
  <c r="S52" i="7"/>
  <c r="S53" i="7"/>
  <c r="S54" i="7"/>
  <c r="S55" i="7"/>
  <c r="P13" i="5"/>
  <c r="P14" i="5"/>
  <c r="P15" i="5"/>
  <c r="P4" i="5"/>
  <c r="P5" i="5"/>
  <c r="P6" i="5"/>
  <c r="P7" i="5"/>
  <c r="P8" i="5"/>
  <c r="P9" i="5"/>
  <c r="P11" i="5"/>
  <c r="P12" i="5"/>
  <c r="P16" i="5"/>
  <c r="P17" i="5"/>
  <c r="P18" i="5"/>
  <c r="P19" i="5"/>
  <c r="P20" i="5"/>
  <c r="P21" i="5"/>
  <c r="P3" i="5"/>
  <c r="N3" i="5"/>
  <c r="AD1" i="12" l="1"/>
  <c r="AB1" i="12"/>
  <c r="AD1" i="5"/>
  <c r="AB1" i="5"/>
  <c r="AK1" i="7"/>
  <c r="AI1" i="7"/>
  <c r="U1" i="5"/>
  <c r="V1" i="5"/>
  <c r="X11" i="5" l="1"/>
  <c r="Y11" i="5" s="1"/>
  <c r="W20" i="5"/>
  <c r="W19" i="5"/>
  <c r="W10" i="5"/>
  <c r="T21" i="5"/>
  <c r="W21" i="5" s="1"/>
  <c r="T18" i="5"/>
  <c r="W18" i="5" s="1"/>
  <c r="T17" i="5"/>
  <c r="W17" i="5" s="1"/>
  <c r="T16" i="5"/>
  <c r="W16" i="5" s="1"/>
  <c r="T15" i="5"/>
  <c r="W15" i="5" s="1"/>
  <c r="T14" i="5"/>
  <c r="W14" i="5" s="1"/>
  <c r="T13" i="5"/>
  <c r="W13" i="5" s="1"/>
  <c r="T12" i="5"/>
  <c r="W12" i="5" s="1"/>
  <c r="T11" i="5"/>
  <c r="W11" i="5" s="1"/>
  <c r="T9" i="5"/>
  <c r="W9" i="5" s="1"/>
  <c r="T8" i="5"/>
  <c r="W8" i="5" s="1"/>
  <c r="T7" i="5"/>
  <c r="W7" i="5" s="1"/>
  <c r="T6" i="5"/>
  <c r="W6" i="5" s="1"/>
  <c r="T5" i="5"/>
  <c r="W5" i="5" s="1"/>
  <c r="T4" i="5"/>
  <c r="W4" i="5" s="1"/>
  <c r="T3" i="5"/>
  <c r="V55" i="12"/>
  <c r="P55" i="12"/>
  <c r="J55" i="12"/>
  <c r="A55" i="12" s="1"/>
  <c r="D55" i="12"/>
  <c r="C55" i="12"/>
  <c r="V54" i="12"/>
  <c r="P54" i="12"/>
  <c r="J54" i="12"/>
  <c r="A54" i="12" s="1"/>
  <c r="D54" i="12"/>
  <c r="C54" i="12"/>
  <c r="V53" i="12"/>
  <c r="P53" i="12"/>
  <c r="J53" i="12"/>
  <c r="A53" i="12" s="1"/>
  <c r="D53" i="12"/>
  <c r="C53" i="12"/>
  <c r="V52" i="12"/>
  <c r="P52" i="12"/>
  <c r="J52" i="12"/>
  <c r="A52" i="12" s="1"/>
  <c r="D52" i="12"/>
  <c r="C52" i="12"/>
  <c r="V51" i="12"/>
  <c r="P51" i="12"/>
  <c r="J51" i="12"/>
  <c r="A51" i="12" s="1"/>
  <c r="D51" i="12"/>
  <c r="C51" i="12"/>
  <c r="V50" i="12"/>
  <c r="P50" i="12"/>
  <c r="J50" i="12"/>
  <c r="A50" i="12" s="1"/>
  <c r="D50" i="12"/>
  <c r="C50" i="12"/>
  <c r="V49" i="12"/>
  <c r="P49" i="12"/>
  <c r="J49" i="12"/>
  <c r="A49" i="12" s="1"/>
  <c r="D49" i="12"/>
  <c r="C49" i="12"/>
  <c r="V48" i="12"/>
  <c r="P48" i="12"/>
  <c r="J48" i="12"/>
  <c r="A48" i="12" s="1"/>
  <c r="D48" i="12"/>
  <c r="C48" i="12"/>
  <c r="V47" i="12"/>
  <c r="P47" i="12"/>
  <c r="J47" i="12"/>
  <c r="A47" i="12" s="1"/>
  <c r="D47" i="12"/>
  <c r="C47" i="12"/>
  <c r="V46" i="12"/>
  <c r="P46" i="12"/>
  <c r="J46" i="12"/>
  <c r="A46" i="12" s="1"/>
  <c r="D46" i="12"/>
  <c r="C46" i="12"/>
  <c r="V45" i="12"/>
  <c r="P45" i="12"/>
  <c r="J45" i="12"/>
  <c r="A45" i="12" s="1"/>
  <c r="D45" i="12"/>
  <c r="C45" i="12"/>
  <c r="V44" i="12"/>
  <c r="P44" i="12"/>
  <c r="J44" i="12"/>
  <c r="A44" i="12" s="1"/>
  <c r="D44" i="12"/>
  <c r="C44" i="12"/>
  <c r="V43" i="12"/>
  <c r="P43" i="12"/>
  <c r="J43" i="12"/>
  <c r="A43" i="12" s="1"/>
  <c r="D43" i="12"/>
  <c r="C43" i="12"/>
  <c r="V42" i="12"/>
  <c r="P42" i="12"/>
  <c r="J42" i="12"/>
  <c r="A42" i="12" s="1"/>
  <c r="D42" i="12"/>
  <c r="C42" i="12"/>
  <c r="V41" i="12"/>
  <c r="P41" i="12"/>
  <c r="J41" i="12"/>
  <c r="A41" i="12" s="1"/>
  <c r="D41" i="12"/>
  <c r="C41" i="12"/>
  <c r="V40" i="12"/>
  <c r="P40" i="12"/>
  <c r="J40" i="12"/>
  <c r="A40" i="12" s="1"/>
  <c r="D40" i="12"/>
  <c r="C40" i="12"/>
  <c r="V39" i="12"/>
  <c r="P39" i="12"/>
  <c r="J39" i="12"/>
  <c r="A39" i="12" s="1"/>
  <c r="D39" i="12"/>
  <c r="C39" i="12"/>
  <c r="V38" i="12"/>
  <c r="P38" i="12"/>
  <c r="J38" i="12"/>
  <c r="A38" i="12" s="1"/>
  <c r="D38" i="12"/>
  <c r="C38" i="12"/>
  <c r="V37" i="12"/>
  <c r="P37" i="12"/>
  <c r="D37" i="12"/>
  <c r="C37" i="12"/>
  <c r="A37" i="12"/>
  <c r="V36" i="12"/>
  <c r="P36" i="12"/>
  <c r="J36" i="12"/>
  <c r="A36" i="12" s="1"/>
  <c r="D36" i="12"/>
  <c r="C36" i="12"/>
  <c r="V35" i="12"/>
  <c r="P35" i="12"/>
  <c r="J35" i="12"/>
  <c r="A35" i="12" s="1"/>
  <c r="D35" i="12"/>
  <c r="C35" i="12"/>
  <c r="V34" i="12"/>
  <c r="P34" i="12"/>
  <c r="J34" i="12"/>
  <c r="A34" i="12" s="1"/>
  <c r="D34" i="12"/>
  <c r="C34" i="12"/>
  <c r="V33" i="12"/>
  <c r="P33" i="12"/>
  <c r="J33" i="12"/>
  <c r="A33" i="12" s="1"/>
  <c r="D33" i="12"/>
  <c r="C33" i="12"/>
  <c r="V32" i="12"/>
  <c r="P32" i="12"/>
  <c r="J32" i="12"/>
  <c r="A32" i="12" s="1"/>
  <c r="D32" i="12"/>
  <c r="C32" i="12"/>
  <c r="V31" i="12"/>
  <c r="P31" i="12"/>
  <c r="J31" i="12"/>
  <c r="A31" i="12" s="1"/>
  <c r="D31" i="12"/>
  <c r="C31" i="12"/>
  <c r="V30" i="12"/>
  <c r="P30" i="12"/>
  <c r="J30" i="12"/>
  <c r="A30" i="12" s="1"/>
  <c r="D30" i="12"/>
  <c r="C30" i="12"/>
  <c r="V29" i="12"/>
  <c r="P29" i="12"/>
  <c r="J29" i="12"/>
  <c r="A29" i="12" s="1"/>
  <c r="D29" i="12"/>
  <c r="C29" i="12"/>
  <c r="V28" i="12"/>
  <c r="P28" i="12"/>
  <c r="J28" i="12"/>
  <c r="A28" i="12" s="1"/>
  <c r="D28" i="12"/>
  <c r="C28" i="12"/>
  <c r="V27" i="12"/>
  <c r="P27" i="12"/>
  <c r="J27" i="12"/>
  <c r="A27" i="12" s="1"/>
  <c r="D27" i="12"/>
  <c r="C27" i="12"/>
  <c r="V26" i="12"/>
  <c r="P26" i="12"/>
  <c r="J26" i="12"/>
  <c r="A26" i="12" s="1"/>
  <c r="D26" i="12"/>
  <c r="C26" i="12"/>
  <c r="V25" i="12"/>
  <c r="P25" i="12"/>
  <c r="J25" i="12"/>
  <c r="A25" i="12" s="1"/>
  <c r="D25" i="12"/>
  <c r="C25" i="12"/>
  <c r="V24" i="12"/>
  <c r="P24" i="12"/>
  <c r="J24" i="12"/>
  <c r="A24" i="12" s="1"/>
  <c r="D24" i="12"/>
  <c r="C24" i="12"/>
  <c r="V23" i="12"/>
  <c r="P23" i="12"/>
  <c r="J23" i="12"/>
  <c r="A23" i="12" s="1"/>
  <c r="D23" i="12"/>
  <c r="C23" i="12"/>
  <c r="V22" i="12"/>
  <c r="P22" i="12"/>
  <c r="J22" i="12"/>
  <c r="A22" i="12" s="1"/>
  <c r="D22" i="12"/>
  <c r="C22" i="12"/>
  <c r="V21" i="12"/>
  <c r="P21" i="12"/>
  <c r="J21" i="12"/>
  <c r="A21" i="12" s="1"/>
  <c r="D21" i="12"/>
  <c r="C21" i="12"/>
  <c r="V20" i="12"/>
  <c r="P20" i="12"/>
  <c r="J20" i="12"/>
  <c r="A20" i="12" s="1"/>
  <c r="D20" i="12"/>
  <c r="C20" i="12"/>
  <c r="V19" i="12"/>
  <c r="P19" i="12"/>
  <c r="J19" i="12"/>
  <c r="A19" i="12" s="1"/>
  <c r="D19" i="12"/>
  <c r="C19" i="12"/>
  <c r="V18" i="12"/>
  <c r="P18" i="12"/>
  <c r="J18" i="12"/>
  <c r="A18" i="12" s="1"/>
  <c r="D18" i="12"/>
  <c r="C18" i="12"/>
  <c r="V17" i="12"/>
  <c r="P17" i="12"/>
  <c r="J17" i="12"/>
  <c r="A17" i="12" s="1"/>
  <c r="D17" i="12"/>
  <c r="C17" i="12"/>
  <c r="V16" i="12"/>
  <c r="P16" i="12"/>
  <c r="J16" i="12"/>
  <c r="A16" i="12" s="1"/>
  <c r="D16" i="12"/>
  <c r="C16" i="12"/>
  <c r="V15" i="12"/>
  <c r="P15" i="12"/>
  <c r="J15" i="12"/>
  <c r="A15" i="12" s="1"/>
  <c r="D15" i="12"/>
  <c r="C15" i="12"/>
  <c r="V14" i="12"/>
  <c r="P14" i="12"/>
  <c r="J14" i="12"/>
  <c r="A14" i="12" s="1"/>
  <c r="D14" i="12"/>
  <c r="C14" i="12"/>
  <c r="V13" i="12"/>
  <c r="P13" i="12"/>
  <c r="J13" i="12"/>
  <c r="A13" i="12" s="1"/>
  <c r="D13" i="12"/>
  <c r="C13" i="12"/>
  <c r="V12" i="12"/>
  <c r="P12" i="12"/>
  <c r="J12" i="12"/>
  <c r="A12" i="12" s="1"/>
  <c r="D12" i="12"/>
  <c r="C12" i="12"/>
  <c r="V11" i="12"/>
  <c r="P11" i="12"/>
  <c r="J11" i="12"/>
  <c r="A11" i="12" s="1"/>
  <c r="D11" i="12"/>
  <c r="C11" i="12"/>
  <c r="V10" i="12"/>
  <c r="P10" i="12"/>
  <c r="J10" i="12"/>
  <c r="A10" i="12" s="1"/>
  <c r="D10" i="12"/>
  <c r="C10" i="12"/>
  <c r="V9" i="12"/>
  <c r="P9" i="12"/>
  <c r="J9" i="12"/>
  <c r="A9" i="12" s="1"/>
  <c r="D9" i="12"/>
  <c r="C9" i="12"/>
  <c r="V8" i="12"/>
  <c r="P8" i="12"/>
  <c r="J8" i="12"/>
  <c r="A8" i="12" s="1"/>
  <c r="D8" i="12"/>
  <c r="C8" i="12"/>
  <c r="V7" i="12"/>
  <c r="P7" i="12"/>
  <c r="J7" i="12"/>
  <c r="A7" i="12" s="1"/>
  <c r="D7" i="12"/>
  <c r="C7" i="12"/>
  <c r="V6" i="12"/>
  <c r="P6" i="12"/>
  <c r="J6" i="12"/>
  <c r="A6" i="12" s="1"/>
  <c r="D6" i="12"/>
  <c r="C6" i="12"/>
  <c r="V5" i="12"/>
  <c r="P5" i="12"/>
  <c r="J5" i="12"/>
  <c r="A5" i="12" s="1"/>
  <c r="D5" i="12"/>
  <c r="C5" i="12"/>
  <c r="V4" i="12"/>
  <c r="P4" i="12"/>
  <c r="J4" i="12"/>
  <c r="A4" i="12" s="1"/>
  <c r="D4" i="12"/>
  <c r="C4" i="12"/>
  <c r="V3" i="12"/>
  <c r="P3" i="12"/>
  <c r="J3" i="12"/>
  <c r="A3" i="12" s="1"/>
  <c r="D3" i="12"/>
  <c r="C3" i="12"/>
  <c r="T1" i="12"/>
  <c r="V1" i="12" s="1"/>
  <c r="S1" i="12"/>
  <c r="AF20" i="7"/>
  <c r="AF19" i="7"/>
  <c r="AF18" i="7"/>
  <c r="AF17" i="7"/>
  <c r="AF16" i="7"/>
  <c r="AF15" i="7"/>
  <c r="AF14" i="7"/>
  <c r="AF13" i="7"/>
  <c r="AF12" i="7"/>
  <c r="AF11" i="7"/>
  <c r="AF10" i="7"/>
  <c r="AF9" i="7"/>
  <c r="AF8" i="7"/>
  <c r="AF7" i="7"/>
  <c r="AF6" i="7"/>
  <c r="AF5" i="7"/>
  <c r="AF4" i="7"/>
  <c r="AF3" i="7"/>
  <c r="AF55" i="7"/>
  <c r="AF54" i="7"/>
  <c r="AF53" i="7"/>
  <c r="AF52" i="7"/>
  <c r="AF51" i="7"/>
  <c r="AF50" i="7"/>
  <c r="AF49" i="7"/>
  <c r="AF48" i="7"/>
  <c r="AF47" i="7"/>
  <c r="AF46" i="7"/>
  <c r="AF45" i="7"/>
  <c r="AF44" i="7"/>
  <c r="AF43" i="7"/>
  <c r="AF42" i="7"/>
  <c r="AF41" i="7"/>
  <c r="AF40" i="7"/>
  <c r="AF39" i="7"/>
  <c r="AF38" i="7"/>
  <c r="AF37" i="7"/>
  <c r="AF36" i="7"/>
  <c r="AF35" i="7"/>
  <c r="AF34" i="7"/>
  <c r="AF33" i="7"/>
  <c r="AF31" i="7"/>
  <c r="AF30" i="7"/>
  <c r="AF29" i="7"/>
  <c r="AF28" i="7"/>
  <c r="AF27" i="7"/>
  <c r="AF26" i="7"/>
  <c r="AF25" i="7"/>
  <c r="AF24" i="7"/>
  <c r="AF23" i="7"/>
  <c r="AF22" i="7"/>
  <c r="AF21" i="7"/>
  <c r="AF32" i="7"/>
  <c r="AD53" i="7"/>
  <c r="AD52" i="7"/>
  <c r="AD51" i="7"/>
  <c r="AD50" i="7"/>
  <c r="AD49" i="7"/>
  <c r="AD47" i="7"/>
  <c r="AD43" i="7"/>
  <c r="AD42" i="7"/>
  <c r="AD41" i="7"/>
  <c r="AD38" i="7"/>
  <c r="AD37" i="7"/>
  <c r="AD35" i="7"/>
  <c r="AD34" i="7"/>
  <c r="AD29" i="7"/>
  <c r="AD28" i="7"/>
  <c r="AD27" i="7"/>
  <c r="AD23" i="7"/>
  <c r="AD20" i="7"/>
  <c r="AD15" i="7"/>
  <c r="AD13" i="7"/>
  <c r="AD12" i="7"/>
  <c r="AD11" i="7"/>
  <c r="AD7" i="7"/>
  <c r="AD6" i="7"/>
  <c r="AD5" i="7"/>
  <c r="AD3" i="7"/>
  <c r="AA1" i="7"/>
  <c r="T1" i="5" l="1"/>
  <c r="AF1" i="7"/>
  <c r="A37" i="7"/>
  <c r="J55" i="7"/>
  <c r="A55" i="7" s="1"/>
  <c r="J54" i="7"/>
  <c r="A54" i="7" s="1"/>
  <c r="J53" i="7"/>
  <c r="A53" i="7" s="1"/>
  <c r="J52" i="7"/>
  <c r="A52" i="7" s="1"/>
  <c r="J51" i="7"/>
  <c r="A51" i="7" s="1"/>
  <c r="J50" i="7"/>
  <c r="A50" i="7" s="1"/>
  <c r="J49" i="7"/>
  <c r="A49" i="7" s="1"/>
  <c r="J48" i="7"/>
  <c r="A48" i="7" s="1"/>
  <c r="J47" i="7"/>
  <c r="A47" i="7" s="1"/>
  <c r="J46" i="7"/>
  <c r="A46" i="7" s="1"/>
  <c r="J45" i="7"/>
  <c r="A45" i="7" s="1"/>
  <c r="J44" i="7"/>
  <c r="A44" i="7" s="1"/>
  <c r="J43" i="7"/>
  <c r="A43" i="7" s="1"/>
  <c r="J42" i="7"/>
  <c r="A42" i="7" s="1"/>
  <c r="J41" i="7"/>
  <c r="A41" i="7" s="1"/>
  <c r="J40" i="7"/>
  <c r="A40" i="7" s="1"/>
  <c r="J39" i="7"/>
  <c r="A39" i="7" s="1"/>
  <c r="J38" i="7"/>
  <c r="A38" i="7" s="1"/>
  <c r="J36" i="7"/>
  <c r="A36" i="7" s="1"/>
  <c r="J35" i="7"/>
  <c r="A35" i="7" s="1"/>
  <c r="J34" i="7"/>
  <c r="A34" i="7" s="1"/>
  <c r="J33" i="7"/>
  <c r="A33" i="7" s="1"/>
  <c r="J32" i="7"/>
  <c r="A32" i="7" s="1"/>
  <c r="J31" i="7"/>
  <c r="A31" i="7" s="1"/>
  <c r="J30" i="7"/>
  <c r="A30" i="7" s="1"/>
  <c r="J29" i="7"/>
  <c r="A29" i="7" s="1"/>
  <c r="J28" i="7"/>
  <c r="A28" i="7" s="1"/>
  <c r="J27" i="7"/>
  <c r="A27" i="7" s="1"/>
  <c r="J26" i="7"/>
  <c r="A26" i="7" s="1"/>
  <c r="J25" i="7"/>
  <c r="A25" i="7" s="1"/>
  <c r="J24" i="7"/>
  <c r="A24" i="7" s="1"/>
  <c r="J23" i="7"/>
  <c r="A23" i="7" s="1"/>
  <c r="J22" i="7"/>
  <c r="A22" i="7" s="1"/>
  <c r="J21" i="7"/>
  <c r="A21" i="7" s="1"/>
  <c r="J20" i="7"/>
  <c r="A20" i="7" s="1"/>
  <c r="J19" i="7"/>
  <c r="A19" i="7" s="1"/>
  <c r="J18" i="7"/>
  <c r="A18" i="7" s="1"/>
  <c r="J17" i="7"/>
  <c r="A17" i="7" s="1"/>
  <c r="Z17" i="7" s="1"/>
  <c r="J16" i="7"/>
  <c r="A16" i="7" s="1"/>
  <c r="J15" i="7"/>
  <c r="A15" i="7" s="1"/>
  <c r="J14" i="7"/>
  <c r="A14" i="7" s="1"/>
  <c r="J13" i="7"/>
  <c r="A13" i="7" s="1"/>
  <c r="J12" i="7"/>
  <c r="A12" i="7" s="1"/>
  <c r="J11" i="7"/>
  <c r="A11" i="7" s="1"/>
  <c r="J10" i="7"/>
  <c r="A10" i="7" s="1"/>
  <c r="J9" i="7"/>
  <c r="A9" i="7" s="1"/>
  <c r="J8" i="7"/>
  <c r="A8" i="7" s="1"/>
  <c r="J7" i="7"/>
  <c r="A7" i="7" s="1"/>
  <c r="J6" i="7"/>
  <c r="A6" i="7" s="1"/>
  <c r="J5" i="7"/>
  <c r="A5" i="7" s="1"/>
  <c r="J4" i="7"/>
  <c r="A4" i="7" s="1"/>
  <c r="J3" i="7"/>
  <c r="A3" i="7" s="1"/>
  <c r="S3" i="7"/>
  <c r="P55" i="7"/>
  <c r="P54" i="7"/>
  <c r="P53" i="7"/>
  <c r="P52" i="7"/>
  <c r="P51" i="7"/>
  <c r="P49" i="7"/>
  <c r="P48" i="7"/>
  <c r="P47" i="7"/>
  <c r="P46" i="7"/>
  <c r="P45" i="7"/>
  <c r="P44" i="7"/>
  <c r="P43" i="7"/>
  <c r="P42" i="7"/>
  <c r="P41" i="7"/>
  <c r="P40" i="7"/>
  <c r="P39" i="7"/>
  <c r="P38" i="7"/>
  <c r="P37" i="7"/>
  <c r="P36" i="7"/>
  <c r="P34" i="7"/>
  <c r="P33" i="7"/>
  <c r="P32" i="7"/>
  <c r="P31" i="7"/>
  <c r="P30" i="7"/>
  <c r="P29" i="7"/>
  <c r="P28" i="7"/>
  <c r="P27" i="7"/>
  <c r="P26" i="7"/>
  <c r="P25" i="7"/>
  <c r="P24" i="7"/>
  <c r="P23" i="7"/>
  <c r="P22" i="7"/>
  <c r="P21" i="7"/>
  <c r="P19" i="7"/>
  <c r="P18" i="7"/>
  <c r="P17" i="7"/>
  <c r="P16" i="7"/>
  <c r="P15" i="7"/>
  <c r="P14" i="7"/>
  <c r="P13" i="7"/>
  <c r="P12" i="7"/>
  <c r="P11" i="7"/>
  <c r="P10" i="7"/>
  <c r="P9" i="7"/>
  <c r="P8" i="7"/>
  <c r="P7" i="7"/>
  <c r="P6" i="7"/>
  <c r="P4" i="7"/>
  <c r="D53" i="7"/>
  <c r="C53" i="7"/>
  <c r="D55" i="7"/>
  <c r="C55" i="7"/>
  <c r="D54" i="7"/>
  <c r="C54" i="7"/>
  <c r="D52" i="7"/>
  <c r="C52" i="7"/>
  <c r="D51" i="7"/>
  <c r="C51" i="7"/>
  <c r="D50" i="7"/>
  <c r="C50" i="7"/>
  <c r="D49" i="7"/>
  <c r="C49" i="7"/>
  <c r="D48" i="7"/>
  <c r="C48" i="7"/>
  <c r="D47" i="7"/>
  <c r="C47" i="7"/>
  <c r="D46" i="7"/>
  <c r="C46" i="7"/>
  <c r="D37" i="7"/>
  <c r="C37" i="7"/>
  <c r="D44" i="7"/>
  <c r="C44" i="7"/>
  <c r="D45" i="7"/>
  <c r="C45" i="7"/>
  <c r="D43" i="7"/>
  <c r="C43" i="7"/>
  <c r="D42" i="7"/>
  <c r="C42" i="7"/>
  <c r="D41" i="7"/>
  <c r="C41" i="7"/>
  <c r="D40" i="7"/>
  <c r="C40" i="7"/>
  <c r="D39" i="7"/>
  <c r="C39" i="7"/>
  <c r="D38" i="7"/>
  <c r="C38" i="7"/>
  <c r="D36" i="7"/>
  <c r="C36" i="7"/>
  <c r="D35" i="7"/>
  <c r="C35" i="7"/>
  <c r="D34" i="7"/>
  <c r="C34" i="7"/>
  <c r="D33" i="7"/>
  <c r="C33" i="7"/>
  <c r="D32" i="7"/>
  <c r="C32" i="7"/>
  <c r="D31" i="7"/>
  <c r="C31" i="7"/>
  <c r="D30" i="7"/>
  <c r="C30" i="7"/>
  <c r="D29" i="7"/>
  <c r="C29" i="7"/>
  <c r="D28" i="7"/>
  <c r="C28" i="7"/>
  <c r="D27" i="7"/>
  <c r="C27" i="7"/>
  <c r="D25" i="7"/>
  <c r="C25" i="7"/>
  <c r="D26" i="7"/>
  <c r="C26" i="7"/>
  <c r="D24" i="7"/>
  <c r="C24" i="7"/>
  <c r="D23" i="7"/>
  <c r="C23" i="7"/>
  <c r="D22" i="7"/>
  <c r="C22" i="7"/>
  <c r="D21" i="7"/>
  <c r="C21" i="7"/>
  <c r="D19" i="7"/>
  <c r="C19" i="7"/>
  <c r="D20" i="7"/>
  <c r="C20" i="7"/>
  <c r="D18" i="7"/>
  <c r="C18" i="7"/>
  <c r="D17" i="7"/>
  <c r="C17" i="7"/>
  <c r="D16" i="7"/>
  <c r="C16" i="7"/>
  <c r="D15" i="7"/>
  <c r="C15" i="7"/>
  <c r="D14" i="7"/>
  <c r="C14" i="7"/>
  <c r="D13" i="7"/>
  <c r="C13" i="7"/>
  <c r="D12" i="7"/>
  <c r="C12" i="7"/>
  <c r="D11" i="7"/>
  <c r="C11" i="7"/>
  <c r="D10" i="7"/>
  <c r="C10" i="7"/>
  <c r="D5" i="7"/>
  <c r="C5" i="7"/>
  <c r="D3" i="7"/>
  <c r="C3" i="7"/>
  <c r="D9" i="7"/>
  <c r="C9" i="7"/>
  <c r="D8" i="7"/>
  <c r="C8" i="7"/>
  <c r="D7" i="7"/>
  <c r="C7" i="7"/>
  <c r="D6" i="7"/>
  <c r="C6" i="7"/>
  <c r="D4" i="7"/>
  <c r="C4" i="7"/>
  <c r="N21" i="5"/>
  <c r="N20" i="5"/>
  <c r="N19" i="5"/>
  <c r="N18" i="5"/>
  <c r="N17" i="5"/>
  <c r="N16" i="5"/>
  <c r="N15" i="5"/>
  <c r="N14" i="5"/>
  <c r="N13" i="5"/>
  <c r="N12" i="5"/>
  <c r="N11" i="5"/>
  <c r="N9" i="5"/>
  <c r="N8" i="5"/>
  <c r="N7" i="5"/>
  <c r="N6" i="5"/>
  <c r="N5" i="5"/>
  <c r="N4" i="5"/>
  <c r="S1" i="5"/>
  <c r="AF14" i="5" s="1"/>
  <c r="R1" i="5"/>
  <c r="Q1" i="5"/>
  <c r="F21" i="5"/>
  <c r="F20" i="5"/>
  <c r="F18" i="5"/>
  <c r="F15" i="5"/>
  <c r="F14" i="5"/>
  <c r="F13" i="5"/>
  <c r="F12" i="5"/>
  <c r="F11" i="5"/>
  <c r="F10" i="5"/>
  <c r="F9" i="5"/>
  <c r="F8" i="5"/>
  <c r="F7" i="5"/>
  <c r="F6" i="5"/>
  <c r="F5" i="5"/>
  <c r="F4" i="5"/>
  <c r="F3" i="5"/>
  <c r="Y16" i="12" l="1"/>
  <c r="X1" i="12"/>
  <c r="W1" i="12"/>
  <c r="Y17" i="7"/>
  <c r="V38" i="7"/>
  <c r="Y16" i="7"/>
  <c r="AF21" i="5"/>
  <c r="AF20" i="5"/>
  <c r="W1" i="5"/>
  <c r="AF19" i="5"/>
  <c r="AF18" i="5"/>
  <c r="AF15" i="5"/>
  <c r="AF16" i="5"/>
  <c r="AF17" i="5"/>
  <c r="Z3" i="7"/>
  <c r="Z4" i="7"/>
  <c r="AD4" i="7"/>
  <c r="X46" i="7"/>
  <c r="AD46" i="7"/>
  <c r="Z8" i="7"/>
  <c r="AD8" i="7"/>
  <c r="Z28" i="7"/>
  <c r="AD9" i="7"/>
  <c r="AD30" i="7"/>
  <c r="AD31" i="7"/>
  <c r="Z52" i="7"/>
  <c r="AD10" i="7"/>
  <c r="Y12" i="7"/>
  <c r="Y32" i="7"/>
  <c r="AD32" i="7"/>
  <c r="W44" i="7"/>
  <c r="AD44" i="7"/>
  <c r="Z24" i="7"/>
  <c r="AD24" i="7"/>
  <c r="V13" i="7"/>
  <c r="AD33" i="7"/>
  <c r="AD54" i="7"/>
  <c r="Z23" i="7"/>
  <c r="Z41" i="7"/>
  <c r="AD26" i="7"/>
  <c r="AD55" i="7"/>
  <c r="AD36" i="7"/>
  <c r="X17" i="7"/>
  <c r="AD17" i="7"/>
  <c r="X38" i="7"/>
  <c r="Z20" i="7"/>
  <c r="Z42" i="7"/>
  <c r="Z22" i="7"/>
  <c r="AD22" i="7"/>
  <c r="AD45" i="7"/>
  <c r="AD25" i="7"/>
  <c r="V48" i="7"/>
  <c r="AD48" i="7"/>
  <c r="AD14" i="7"/>
  <c r="X18" i="7"/>
  <c r="AD18" i="7"/>
  <c r="Z39" i="7"/>
  <c r="AD39" i="7"/>
  <c r="X21" i="7"/>
  <c r="AD21" i="7"/>
  <c r="Z43" i="7"/>
  <c r="Z15" i="7"/>
  <c r="W16" i="7"/>
  <c r="AD16" i="7"/>
  <c r="Z19" i="7"/>
  <c r="AD19" i="7"/>
  <c r="W40" i="7"/>
  <c r="AD40" i="7"/>
  <c r="Y21" i="7"/>
  <c r="Z21" i="7"/>
  <c r="V22" i="7"/>
  <c r="X44" i="7"/>
  <c r="Y44" i="7"/>
  <c r="Z44" i="7"/>
  <c r="Z16" i="7"/>
  <c r="V16" i="7"/>
  <c r="X16" i="7"/>
  <c r="X36" i="7"/>
  <c r="Y36" i="7"/>
  <c r="Z32" i="7"/>
  <c r="W48" i="7"/>
  <c r="X48" i="7"/>
  <c r="V17" i="7"/>
  <c r="Y48" i="7"/>
  <c r="W17" i="7"/>
  <c r="Z48" i="7"/>
  <c r="W22" i="7"/>
  <c r="V32" i="7"/>
  <c r="W32" i="7"/>
  <c r="Z5" i="7"/>
  <c r="Y5" i="7"/>
  <c r="X5" i="7"/>
  <c r="W5" i="7"/>
  <c r="V5" i="7"/>
  <c r="W24" i="7"/>
  <c r="V41" i="7"/>
  <c r="X24" i="7"/>
  <c r="W41" i="7"/>
  <c r="Z36" i="7"/>
  <c r="V24" i="7"/>
  <c r="V18" i="7"/>
  <c r="Y24" i="7"/>
  <c r="X41" i="7"/>
  <c r="V4" i="7"/>
  <c r="W18" i="7"/>
  <c r="Y41" i="7"/>
  <c r="W4" i="7"/>
  <c r="V20" i="7"/>
  <c r="X4" i="7"/>
  <c r="W20" i="7"/>
  <c r="V42" i="7"/>
  <c r="Y4" i="7"/>
  <c r="X20" i="7"/>
  <c r="X32" i="7"/>
  <c r="W42" i="7"/>
  <c r="Y20" i="7"/>
  <c r="X42" i="7"/>
  <c r="V40" i="7"/>
  <c r="W23" i="7"/>
  <c r="Z40" i="7"/>
  <c r="Y42" i="7"/>
  <c r="V36" i="7"/>
  <c r="X22" i="7"/>
  <c r="X40" i="7"/>
  <c r="Y40" i="7"/>
  <c r="V44" i="7"/>
  <c r="Y22" i="7"/>
  <c r="V21" i="7"/>
  <c r="W21" i="7"/>
  <c r="W36" i="7"/>
  <c r="Z49" i="7"/>
  <c r="X49" i="7"/>
  <c r="Y49" i="7"/>
  <c r="W49" i="7"/>
  <c r="V49" i="7"/>
  <c r="Z12" i="7"/>
  <c r="V10" i="7"/>
  <c r="X10" i="7"/>
  <c r="Z10" i="7"/>
  <c r="Y10" i="7"/>
  <c r="W10" i="7"/>
  <c r="X30" i="7"/>
  <c r="V30" i="7"/>
  <c r="Z30" i="7"/>
  <c r="Y30" i="7"/>
  <c r="W30" i="7"/>
  <c r="Z51" i="7"/>
  <c r="Y51" i="7"/>
  <c r="X51" i="7"/>
  <c r="W51" i="7"/>
  <c r="V51" i="7"/>
  <c r="Z11" i="7"/>
  <c r="Y11" i="7"/>
  <c r="X11" i="7"/>
  <c r="W11" i="7"/>
  <c r="V11" i="7"/>
  <c r="Z31" i="7"/>
  <c r="Y31" i="7"/>
  <c r="X31" i="7"/>
  <c r="W31" i="7"/>
  <c r="V31" i="7"/>
  <c r="V33" i="7"/>
  <c r="X33" i="7"/>
  <c r="W33" i="7"/>
  <c r="Z33" i="7"/>
  <c r="Y33" i="7"/>
  <c r="W29" i="7"/>
  <c r="X29" i="7"/>
  <c r="V29" i="7"/>
  <c r="Z29" i="7"/>
  <c r="Y29" i="7"/>
  <c r="V8" i="7"/>
  <c r="W8" i="7"/>
  <c r="Z35" i="7"/>
  <c r="Y35" i="7"/>
  <c r="X35" i="7"/>
  <c r="W35" i="7"/>
  <c r="V35" i="7"/>
  <c r="X8" i="7"/>
  <c r="Y45" i="7"/>
  <c r="W45" i="7"/>
  <c r="V45" i="7"/>
  <c r="Z45" i="7"/>
  <c r="X45" i="7"/>
  <c r="Y8" i="7"/>
  <c r="W28" i="7"/>
  <c r="V12" i="7"/>
  <c r="X28" i="7"/>
  <c r="W52" i="7"/>
  <c r="Y50" i="7"/>
  <c r="W50" i="7"/>
  <c r="X50" i="7"/>
  <c r="V50" i="7"/>
  <c r="Z50" i="7"/>
  <c r="Z53" i="7"/>
  <c r="X53" i="7"/>
  <c r="V53" i="7"/>
  <c r="Y53" i="7"/>
  <c r="W53" i="7"/>
  <c r="Z13" i="7"/>
  <c r="W13" i="7"/>
  <c r="Y13" i="7"/>
  <c r="X13" i="7"/>
  <c r="Y54" i="7"/>
  <c r="W54" i="7"/>
  <c r="Z54" i="7"/>
  <c r="X54" i="7"/>
  <c r="V54" i="7"/>
  <c r="X34" i="7"/>
  <c r="W34" i="7"/>
  <c r="V34" i="7"/>
  <c r="Z34" i="7"/>
  <c r="Y34" i="7"/>
  <c r="V37" i="7"/>
  <c r="X37" i="7"/>
  <c r="W37" i="7"/>
  <c r="Z37" i="7"/>
  <c r="Y37" i="7"/>
  <c r="Y28" i="7"/>
  <c r="X52" i="7"/>
  <c r="W9" i="7"/>
  <c r="X9" i="7"/>
  <c r="Z9" i="7"/>
  <c r="Y9" i="7"/>
  <c r="W14" i="7"/>
  <c r="V14" i="7"/>
  <c r="X14" i="7"/>
  <c r="Z14" i="7"/>
  <c r="Y14" i="7"/>
  <c r="Z55" i="7"/>
  <c r="Y55" i="7"/>
  <c r="X55" i="7"/>
  <c r="W55" i="7"/>
  <c r="V55" i="7"/>
  <c r="V28" i="7"/>
  <c r="V9" i="7"/>
  <c r="W6" i="7"/>
  <c r="V6" i="7"/>
  <c r="X6" i="7"/>
  <c r="Z6" i="7"/>
  <c r="Y6" i="7"/>
  <c r="Z47" i="7"/>
  <c r="Y47" i="7"/>
  <c r="X47" i="7"/>
  <c r="W47" i="7"/>
  <c r="V47" i="7"/>
  <c r="Y52" i="7"/>
  <c r="V52" i="7"/>
  <c r="X25" i="7"/>
  <c r="V25" i="7"/>
  <c r="Y25" i="7"/>
  <c r="W25" i="7"/>
  <c r="W12" i="7"/>
  <c r="W26" i="7"/>
  <c r="X26" i="7"/>
  <c r="V26" i="7"/>
  <c r="Y26" i="7"/>
  <c r="X12" i="7"/>
  <c r="Z7" i="7"/>
  <c r="Y7" i="7"/>
  <c r="X7" i="7"/>
  <c r="W7" i="7"/>
  <c r="V7" i="7"/>
  <c r="Z27" i="7"/>
  <c r="Y27" i="7"/>
  <c r="X27" i="7"/>
  <c r="W27" i="7"/>
  <c r="V27" i="7"/>
  <c r="W38" i="7"/>
  <c r="W46" i="7"/>
  <c r="Y18" i="7"/>
  <c r="Y38" i="7"/>
  <c r="Y46" i="7"/>
  <c r="Z18" i="7"/>
  <c r="Z38" i="7"/>
  <c r="Z46" i="7"/>
  <c r="V15" i="7"/>
  <c r="V19" i="7"/>
  <c r="V23" i="7"/>
  <c r="V39" i="7"/>
  <c r="V43" i="7"/>
  <c r="V46" i="7"/>
  <c r="W15" i="7"/>
  <c r="W19" i="7"/>
  <c r="W39" i="7"/>
  <c r="W43" i="7"/>
  <c r="X15" i="7"/>
  <c r="X19" i="7"/>
  <c r="X23" i="7"/>
  <c r="X39" i="7"/>
  <c r="X43" i="7"/>
  <c r="Y3" i="7"/>
  <c r="Y15" i="7"/>
  <c r="Y19" i="7"/>
  <c r="Y23" i="7"/>
  <c r="Y39" i="7"/>
  <c r="Y43" i="7"/>
  <c r="X3" i="7"/>
  <c r="W3" i="7"/>
  <c r="V3" i="7"/>
  <c r="AF4" i="5"/>
  <c r="AF5" i="5"/>
  <c r="AF6" i="5"/>
  <c r="AF11" i="5"/>
  <c r="AF8" i="5"/>
  <c r="AF9" i="5"/>
  <c r="AF12" i="5"/>
  <c r="AF10" i="5"/>
  <c r="AF13" i="5"/>
  <c r="AF7" i="5"/>
  <c r="Y1" i="12" l="1"/>
  <c r="V1" i="7"/>
  <c r="W1" i="7"/>
  <c r="Y1" i="7"/>
  <c r="X1" i="7" l="1"/>
  <c r="Z1" i="7"/>
  <c r="Z26" i="7"/>
  <c r="Z25"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tc={F14DDD97-8BB7-4CF5-9512-68475CF3C08B}</author>
    <author>tc={8B6E6DBF-7E8A-42EB-A2DF-3AB1168EC775}</author>
    <author>tc={738A022E-77BE-4234-9D90-3F7CAF434819}</author>
    <author>tc={B6659370-2D50-4D81-AECA-7811F2DB5D88}</author>
    <author>tc={E9357E7F-24EE-45FB-924B-C42781151E5D}</author>
    <author>tc={FD1D8F21-44B0-44D7-A622-00C9C3CEB9FB}</author>
  </authors>
  <commentList>
    <comment ref="Q19" authorId="0" shapeId="0" xr:uid="{00000000-0006-0000-0100-000001000000}">
      <text>
        <r>
          <rPr>
            <sz val="10"/>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Se modifica la magnitud de conformidad con solicitud realizada en la gerencia se paso de 7000 a 5.500 para la vigencia.</t>
        </r>
      </text>
    </comment>
    <comment ref="T19" authorId="1" shapeId="0" xr:uid="{00000000-0006-0000-0100-000002000000}">
      <text>
        <r>
          <rPr>
            <sz val="10"/>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Se modifica la magnitud de conformidad con solicitud realizada en la gerencia se paso de 3500 a 4.500 para la vigencia.</t>
        </r>
      </text>
    </comment>
    <comment ref="U19" authorId="2" shapeId="0" xr:uid="{00000000-0006-0000-0100-000003000000}">
      <text>
        <r>
          <rPr>
            <sz val="10"/>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Se modifica la magnitud de conformidad con solicitud realizada en la gerencia se paso de 3500 a 4.000 para la vigencia.</t>
        </r>
      </text>
    </comment>
    <comment ref="Q20" authorId="3" shapeId="0" xr:uid="{00000000-0006-0000-0100-000004000000}">
      <text>
        <r>
          <rPr>
            <sz val="10"/>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Se ajusta magnitud de la meta de 37 a 54 por solicitud de la gerencia.</t>
        </r>
      </text>
    </comment>
    <comment ref="T20" authorId="4" shapeId="0" xr:uid="{00000000-0006-0000-0100-000005000000}">
      <text>
        <r>
          <rPr>
            <sz val="10"/>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Se ajusta magnitud de la meta de 37 a 24  por solicitud de la gerencia.</t>
        </r>
      </text>
    </comment>
    <comment ref="U20" authorId="5" shapeId="0" xr:uid="{00000000-0006-0000-0100-000006000000}">
      <text>
        <r>
          <rPr>
            <sz val="10"/>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Se ajusta magnitud de la meta de 26 a 22 por solicitud de la gerencia.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tc={24D782FF-1C44-4EF6-8D0A-2FBDDC2C7AC4}</author>
    <author>tc={4CD3CED7-C36A-4860-B6CE-C34A1D00C61D}</author>
  </authors>
  <commentList>
    <comment ref="N19" authorId="0" shapeId="0" xr:uid="{00000000-0006-0000-0300-000001000000}">
      <text>
        <r>
          <rPr>
            <sz val="10"/>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Se ajusta de acuerdo con la reprogramación 2025 pasa de 7000 a 5.500 para la vigencia.</t>
        </r>
      </text>
    </comment>
    <comment ref="N20" authorId="1" shapeId="0" xr:uid="{00000000-0006-0000-0300-000002000000}">
      <text>
        <r>
          <rPr>
            <sz val="10"/>
            <color rgb="FF000000"/>
            <rFont val="Calibri"/>
            <scheme val="minor"/>
          </rPr>
          <t>[Threaded comment]
Your version of Excel allows you to read this threaded comment; however, any edits to it will get removed if the file is opened in a newer version of Excel. Learn more: https://go.microsoft.com/fwlink/?linkid=870924
Comment:
    Se ajusto por solicitud de la Gerencia.</t>
        </r>
      </text>
    </comment>
  </commentList>
</comments>
</file>

<file path=xl/sharedStrings.xml><?xml version="1.0" encoding="utf-8"?>
<sst xmlns="http://schemas.openxmlformats.org/spreadsheetml/2006/main" count="847" uniqueCount="271">
  <si>
    <t>ID_Rad</t>
  </si>
  <si>
    <t>ID_Prov</t>
  </si>
  <si>
    <t>Objetivo Estratégico</t>
  </si>
  <si>
    <t>Programa</t>
  </si>
  <si>
    <t>PI</t>
  </si>
  <si>
    <t>Meta PDD</t>
  </si>
  <si>
    <t>id Segplan INDICADOR</t>
  </si>
  <si>
    <t>Nombre del Indicador SegPlan</t>
  </si>
  <si>
    <t>Formula del Indicador</t>
  </si>
  <si>
    <t>Magnitud cuatrienio 2024- 2027</t>
  </si>
  <si>
    <t>Magnitud Meta a 2024</t>
  </si>
  <si>
    <t>%Magnitud ejecutada 31 DIC 2024</t>
  </si>
  <si>
    <t>Magnitud Meta a 2025</t>
  </si>
  <si>
    <t>Magnitud Acumulada (2024-2025)</t>
  </si>
  <si>
    <t>% Acumulado (2024-2025)</t>
  </si>
  <si>
    <t>Magnitud Meta a 2026</t>
  </si>
  <si>
    <t>Inversión a 2024
(Corrientes)</t>
  </si>
  <si>
    <t>Inversión ejecutada 2024
(Corrientes)</t>
  </si>
  <si>
    <t>% ejecución presupuestal 2024</t>
  </si>
  <si>
    <t>Inversión a 2025
(Corrientes)</t>
  </si>
  <si>
    <t>Inversión ejecutada 2025
(Corrientes)</t>
  </si>
  <si>
    <t>% ejecución presupuestal 2025</t>
  </si>
  <si>
    <t>Inversión a 2026
(Corrientes)</t>
  </si>
  <si>
    <t>ANUALIZACIÓN</t>
  </si>
  <si>
    <t> </t>
  </si>
  <si>
    <t>1 - Bogotá avanza en su seguridad.</t>
  </si>
  <si>
    <t>5 - Espacio público seguro e inclusivo.</t>
  </si>
  <si>
    <t>El avance de la magnitud programada no presenta retrasos, su ejecución está acorde con el plan de acción mensualizado para la vigencia 2025.</t>
  </si>
  <si>
    <t>Constante</t>
  </si>
  <si>
    <t>Suma</t>
  </si>
  <si>
    <t>5 - Bogotá confía en su gobierno.</t>
  </si>
  <si>
    <t>33 - Fortalecimiento institucional para un gobierno confiable.</t>
  </si>
  <si>
    <t>ID</t>
  </si>
  <si>
    <t>BPIN</t>
  </si>
  <si>
    <t>PROYECTO</t>
  </si>
  <si>
    <t>NÚMERO DE PROYECTO</t>
  </si>
  <si>
    <t>DEPENDENCIA</t>
  </si>
  <si>
    <t>ID MPD</t>
  </si>
  <si>
    <t>META PDD</t>
  </si>
  <si>
    <t>No. META PROYECTO</t>
  </si>
  <si>
    <t>META PROYECTO</t>
  </si>
  <si>
    <t>NATURALEZA INDICADOR</t>
  </si>
  <si>
    <t>Magnitud total Cuatrienio</t>
  </si>
  <si>
    <t>Magnitud ejecutada 2024</t>
  </si>
  <si>
    <t>%Magnitud ejecutada 2024</t>
  </si>
  <si>
    <t>Magnitud ejecutada Febrero 2025</t>
  </si>
  <si>
    <t>%Magnitud ejecutada 2025</t>
  </si>
  <si>
    <t>Inversión programada 2024
(Corrientes)</t>
  </si>
  <si>
    <t>% ejecución presupuestal</t>
  </si>
  <si>
    <t>Giros Diciembre 2024</t>
  </si>
  <si>
    <t>% Giros Diciembre 2024</t>
  </si>
  <si>
    <t>Inversión programada inicial 2025
(Corrientes)</t>
  </si>
  <si>
    <t>Inversión programada 21,03,2025
(Corrientes)</t>
  </si>
  <si>
    <t>Inversión ejecutada 28 febrero 2025
(Corrientes)</t>
  </si>
  <si>
    <t>Giros 2025</t>
  </si>
  <si>
    <t xml:space="preserve">% Giros 31 febrero 2025  </t>
  </si>
  <si>
    <t>Inversión programada 28,04,2025
(Corrientes)</t>
  </si>
  <si>
    <t>Inversión ejecutada 31 marzo 2025
(Corrientes)</t>
  </si>
  <si>
    <t xml:space="preserve">Giros 31 marzo2025  </t>
  </si>
  <si>
    <t xml:space="preserve">% Giros 31 marzo2025  </t>
  </si>
  <si>
    <t>7952 - Fortalecimiento institucional de la gestión local en las localidades de Bogotá D.C.</t>
  </si>
  <si>
    <t>Subsecretaría de Gestión Local</t>
  </si>
  <si>
    <t>Constituir (3) componentes de fortalecimiento institucional para las Alcaldías Locales y su gestión del desarrollo local desde un enfoque de interseccionalidad</t>
  </si>
  <si>
    <t>1, Establecer una (1) estructura uniforme para la operación y funcionamiento de las Alcaldías Locales</t>
  </si>
  <si>
    <t>CRECIENTE</t>
  </si>
  <si>
    <t>NO PROGRAMADA</t>
  </si>
  <si>
    <t>2. Implementar Un (01) Modelo de Gestión local que defina los parámetros y mecanismos de incidencia de la administración central en lo local</t>
  </si>
  <si>
    <t>3,  Actualizar 100% la documentación de los procesos de las alcaldías locales relacionados con la gestión del desarrollo local</t>
  </si>
  <si>
    <t>CONSTANTE</t>
  </si>
  <si>
    <t>Dirección para la Gestión de Desarrollo Local</t>
  </si>
  <si>
    <t>4.  Desarrollar una estrategia de actualización de la herramienta SIPSE Local para que se registre allí el 100% de la información relacionada con el ciclo de la inversión local</t>
  </si>
  <si>
    <t>5. Implementar una (01) estrategia de Asistencia Técnica Integral para las 20 Alcaldías Locales</t>
  </si>
  <si>
    <t>6. Implementar una (01) estrategia  para fortalecer los mecanismos de divulgación de la gestión local y de las entidades públicas locales y distritales con incidencia en las localidades</t>
  </si>
  <si>
    <t>7.  Implementar una (01) estrategia de articulación y coordinación interinstitucional para la gobernanza local</t>
  </si>
  <si>
    <t>7983-Fortalecimiento de la gestión policiva en Bogotá D.C.</t>
  </si>
  <si>
    <t>Dirección para la Gestión Policiva</t>
  </si>
  <si>
    <t>Proferir 1.608.200 fallos de fondo en primera instancia de los expedientes de policía por comportamientos contrarios a la convivencia en el marco del Código Nacional de Seguridad y Convivencia Ciudadana</t>
  </si>
  <si>
    <t xml:space="preserve">1. Implementar el 100% del esquema de organización administrativa y juridica de la justicia policiva. </t>
  </si>
  <si>
    <t>2. Implementar el 100% de la estrategia para la descongestión de actuaciones administrativas</t>
  </si>
  <si>
    <t>3. REALIZAR 4.0 DIAGNÓSTICO(S) DE LAS NECESIDADES DE DESARROLLO Y ACTUALIZACIÓN DE LAS HERRAMIENTAS TECNOLÓGICAS DE LA GESTIÓN POLICIVA</t>
  </si>
  <si>
    <t>SUMA</t>
  </si>
  <si>
    <t>4, REALIZAR 4.0 DOCUMENTOS DE SEGUIMIENTO A LA IMPLEMENTACIÓN DE ACUERDO CON LAS NECESIDADES IDENTIFICADAS</t>
  </si>
  <si>
    <t>5, IMPLEMENTAR 4.0 PLANES DE ACCIÓN DE INSPECCIÓN, VIGILANCIA Y CONTROL</t>
  </si>
  <si>
    <t>6, Implementar cuatro (04) programas de prevención y transformación de los Comportamientos Contrarios a la Convivencia para los ciudadanos</t>
  </si>
  <si>
    <t>7988 - Fortalecimiento de la capacidad institucional y de los actores sociales para la garantía, promoción y protección de los derechos humanos y de libertad religiosa y de conciencia en Bogotá D.C.</t>
  </si>
  <si>
    <t>03_Dirección de Derechos Humanos</t>
  </si>
  <si>
    <t>Atender el 100% de las personas que ingresan a las rutas de atención enfocadas en la prevención de vulneraciones de los derechos humanos de mujeres,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 atendiendo las recomendaciones de las alertas tempranas</t>
  </si>
  <si>
    <t>1 - Atender el 100% de personas que ingresan a las rutas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t>
  </si>
  <si>
    <t>Adoptar en las 20 localidades el Sistema Distrital de Derechos Humanos en el marco de las acciones de la política pública Integral de Derechos Humanos, de la política sobre la Lucha contra la Trata de Personas, y la política pública para la Población Migrante Internacional</t>
  </si>
  <si>
    <t>2 - Implementar el 100% de los planes de acción para el periodo 2024 ¿ 2028 de las Políticas Públicas (i) integral de derechos humanos, (ii) La Lucha Contra La Trata De Personas y , (iii) de Acogida, Inclusión y Desarrollo para las y los Nuevos Bogotanos, a través del impulso de estrategias de fortalecimiento de liderazgos sociales, planes de prevención distritales e impulso de la mesa territorial en el marco del Proceso Nacional de Garantías para el ejercicio de la defensa de los Derechos Humanos.</t>
  </si>
  <si>
    <t>05_Subdirección de Libertad Religiosa y de Conciencia</t>
  </si>
  <si>
    <t>Ejecutar 14 iniciativas que garanticen el ejercicio de las libertades fundamentales de religión culto y conciencia en el marco de la política pública existente</t>
  </si>
  <si>
    <t>3 - Implementar el 100% del plan de acción para el periodo 2024 ¿ 2028 de La Política Pública para el Ejercicio de las Libertades Fundamentales de Religión, Culto y conciencia en la ciudad</t>
  </si>
  <si>
    <t>Formar 16.000 personas en el programa de educación en derechos humanos para la paz, reconciliación y promoción integral de derechos humanos, a través del conocimiento de las artes y los saberes populares, impulsando estrategias de profesionalización de lideres sociales</t>
  </si>
  <si>
    <t>4 - Formar 16.000 personas en el marco del programa de educación en derechos humanos para la paz, reconciliación y promoción integral de derechos humanos, conocimiento de las artes y los saberes populares impulsando estrategias de profesionalización de líderes sociales</t>
  </si>
  <si>
    <t>Beneficiar 37 proyectos del sector interreligioso con impacto y retribución social en el marco de la construcción de paz, tejido social, aporte social y/o entornos inspiradores en Bogotá</t>
  </si>
  <si>
    <t>5- Implementar el 100% del programa de iniciativas para el sector interreligioso con impacto y retribución social en el marco de la construcción de paz, tejido social, aporte social y/o entornos inspiradores en Bogotá"</t>
  </si>
  <si>
    <t>7993 - Fortalecimiento del tejido social y la reconstrucción de la confianza con la ciudadanía para promover la cultura de la convivencia basada en el diálogo</t>
  </si>
  <si>
    <t>02_Dirección de Convivencia y Diálogo Social</t>
  </si>
  <si>
    <t>Fortalecer un (1) programa junto con sus estrategias para el fomento de la cultura ciudadana la convivencia y la prevención de las violencias asociadas al fútbol</t>
  </si>
  <si>
    <t>1 - Fortalecer 100% del programa para el fomento de la cultura ciudadana, la convivencia y la prevención de las violencias asociadas al fútbol.</t>
  </si>
  <si>
    <t>Fortalecer un (1) programa de atención integral en el marco del diálogo social y la convivencia, articulando acciones con las organizaciones de DDHH para la atención de situaciones de convivencia y conflictividad social en Bogotá</t>
  </si>
  <si>
    <t>2 - Implementar 100% de las estrategias territoriales para la gestión y transformación de conflictividades sociales.</t>
  </si>
  <si>
    <t>3 - Implementar 100% del programa de iniciativas ciudadanas que favorezcan la sana convivencia, el diálogo social y participación ciudadana en los territorios.</t>
  </si>
  <si>
    <t>4 - Atender 100% de las movilizaciones sociales informadas y eventos que puedan tensionar la convivencia en el distrito.</t>
  </si>
  <si>
    <t>7999 - Implementación de estrategias de innovación publica y social para el fomento de la gestión del conocimiento en Bogotá D.C.</t>
  </si>
  <si>
    <t>06_Subsecretaría para la Gobernabilidad y Garantía de Derechos</t>
  </si>
  <si>
    <t>Fortalecer un (1) laboratorio de innovación pública que promueva el gobierno abierto y la participación ciudadana desde un enfoque de interseccionalidad</t>
  </si>
  <si>
    <t>1 - Implementar 100% de un laboratorio de innovación social para el fomento de la participación ciudadana y gobernabilidad local</t>
  </si>
  <si>
    <t>Fortalecer un (1) Observatorio de Conflictividad Social y Gobernabilidad con enfoque de derechos humanos género y diferencial</t>
  </si>
  <si>
    <t>2 - Implementar 100% de un observatorio de conflictividad y derechos humanos que permita desarrollar procesos de invertigación sobre conflictividades sociales y vulneración de derechos humanos en la ciudad.</t>
  </si>
  <si>
    <t>8004 - Implementación de la estrategia de participación ciudadana en espacios de toma de decisiones públicas en Bogotá D.C.</t>
  </si>
  <si>
    <t>01_Despacho - Particpación</t>
  </si>
  <si>
    <t>Implementar una (1) estrategia de participación ciudadana en las 20 localidades con enfoque de género, poblacional y diferencial en el marco de presupuestos participativos Gobierno Abierto de Bogotá</t>
  </si>
  <si>
    <t>1 - Desarrollar el 100% las mejoras tecnológicas de la plataforma de participación para promover escenarios de democracia directa como parte integral de Gobierno Abierto, Presupuestos participativos, en las 20 localidades de la ciudad</t>
  </si>
  <si>
    <t xml:space="preserve">2 - Implementar (5) rutas metodológicas de participación para promover escenarios de democracia directa como parte integral de Presupuestos Participativos, en las 20 localidades de Bogotá, Gobierno Abierto. </t>
  </si>
  <si>
    <t>3 - Construir cinco (5) documentos de rutas metodológicas para el fortalecimiento e implementación del proceso de los Presupuestos Participativos en las Alcaldías Locales.</t>
  </si>
  <si>
    <t>Implementar un (1) plan de fortalecimiento a Consejos y Plataformas de Juventud</t>
  </si>
  <si>
    <t>4 -  Brindar 100 porciento de asistencia tecnica a los Consejos de Juventud, Consejos locales y  Distrital, plataformas de juventud; y alcaldias locales para el funcionamiento de los consejos locales de juventud</t>
  </si>
  <si>
    <t>8010 - Fortalecimiento de la capacidad institucional y de los actores sociales para la garantía, promoción y protección de los derechos de las comunidades étnicas en Bogotá D.C.</t>
  </si>
  <si>
    <t>04_Dirección de Asuntos Étnicos</t>
  </si>
  <si>
    <t>Implementar el 100% de los productos a cargo del Secretaría Distrital de Gobierno consignados en los planes de acción de las Políticas Públicas para los pueblos y comunidades Indígenas, así como su capítulo Muisca, para el pueblo Rrom o Gitano, comunidades Negras, Afrocolombianos, y su capítulo Palenquero y para la comunidad raizal para el periodo 2024-2028</t>
  </si>
  <si>
    <t>1 - Implementar el 100% de los productos concertados de las políticas públicas étnicas para el periodo 2024-2027</t>
  </si>
  <si>
    <t>Prestar 40.000 atenciones con enfoque diferencial, de mujer, género, familia y generaciones a las personas que soliciten los servicios brindados en los espacios de atención apropiación cultural y reconocimiento de procesos organizativos de los grupos étnicos en Bogotá</t>
  </si>
  <si>
    <t>2 - Atender 100% de las personas que soliciten los servicios brindados en los espacios de atención diferenciada.</t>
  </si>
  <si>
    <t>3 - Asistir tecnicamente el 100% de los procesos organizativos del nivel local que demanden las comunidades y pueblos étnicos de Bogotá.</t>
  </si>
  <si>
    <t>Desarrollar una (1) estrategia para promover la implementación del enfoque diferencial étnico y el desarrollo de procesos de gestión de conocimiento sobre los grupos étnicos en la ciudad, como medidas para combatir el racismo y la discriminación, con un enfoque de mujer, género, familia y generaciones</t>
  </si>
  <si>
    <t>4 - Desarrollar el 100% de las acciones para la implementación de guías y metodologías de asistencia técnica para la aplicación del Enfoque Diferencial Étnico en los sectores del Distrito</t>
  </si>
  <si>
    <t>5-Implementar el 100% de la estrategia de gestión del conocimiento sobre los grupos étnicos en Bogotá</t>
  </si>
  <si>
    <t>8020-Fortalecimiento de las relaciones estratégicas de los actores políticos de los diferentes niveles que influyan en la implementación de los programas de la administración Distrital Bogotá D.C.</t>
  </si>
  <si>
    <t>Dirección de Relaciones Políticas</t>
  </si>
  <si>
    <t>Constituir cuatro (4) módulos de atención relacionamiento y política con sentido entre la administración distrital las corporaciones de elección popular y la ciudadanía que responda de manera estratégica oportuna efectiva y resolutiva las solicitudes cotidianas normativas y logísticas para la ciudad con un enfoque de interseccionalidad</t>
  </si>
  <si>
    <t>1. Realizar al 100% coordinación e interlocución permanente entre los sectores y/o entidades de la Administración y los actores políticos del nivel nacional, distrital y local, a fin de gestionar los temas de interés y de impacto para los planes, programas y proyectos del gobierno distrital.</t>
  </si>
  <si>
    <t>10. Garantizar el 100% del mantenimiento de herramientas, cargue de información y seguimiento a procesos de la Dirección de Relaciones Políticas</t>
  </si>
  <si>
    <r>
      <t xml:space="preserve">2. Atender el 100% de los trámites relacionados con asuntos normativos y legislativos de la ciudad y promovidos por los actores políticos y la administración distrital, oportuna, </t>
    </r>
    <r>
      <rPr>
        <sz val="9"/>
        <color rgb="FFFF0000"/>
        <rFont val="Aptos Narrow"/>
        <family val="2"/>
      </rPr>
      <t>eficiente y resolutivamente</t>
    </r>
  </si>
  <si>
    <t>3. Responder el 100% de las proposiciones y debates de control político que sean solicitados por las corporaciones de elección popular y los actores políticos con injerencia en Bogotá.</t>
  </si>
  <si>
    <t>4. Atender y articular el 100 % de las mesas de gestión territorial que sean promovidas por los actores políticos que buscan resolver problemáticas cotidianas en las comunidades y territorios.</t>
  </si>
  <si>
    <t>5. Responder 100% de las solicitudes y peticiones promovidas por los actores políticos con injerencia en Bogotá.</t>
  </si>
  <si>
    <t>6. Acompañar el 100% los procesos y solicitudes locales que sean solicitados por las Juntas Administradoras Locales de Bogotá</t>
  </si>
  <si>
    <r>
      <t xml:space="preserve">7. Coordinar el 100% de los asuntos logísticos que garantizan la democracia y la participación de los ciudadanos en los procesos electorales típico y atípicos, conforme a los calendarios remitidos por la Registraduría Nacional del Estado </t>
    </r>
    <r>
      <rPr>
        <sz val="9"/>
        <color rgb="FFFF0000"/>
        <rFont val="Aptos Narrow"/>
        <family val="2"/>
      </rPr>
      <t>Civil</t>
    </r>
  </si>
  <si>
    <t>8. Diseñar e implementar 7 tableros de seguimiento de las relaciones políticas con la información consolidada mediante la Herramienta Estratégica de Seguimiento y Monitoreo de Asuntos Políticos (HESMAP)</t>
  </si>
  <si>
    <t>9. Diseñar y elaborar 10 documentos de investigación y/o artículos sobre las diferentes coyunturas y estrategias políticas que sean de interés para la administración distrital.</t>
  </si>
  <si>
    <t>8037- Implementación de acciones orientadas a la gestión pública efectiva y transparente en la Secretaria Distrital de Gobierno de Bogotá D.C.</t>
  </si>
  <si>
    <t>Subsecretaría de Gestión Institucional</t>
  </si>
  <si>
    <t>Ejecutar 12 acciones que garanticen atención a la ciudadanía transparencia anticorrupción y acceso a la información en el marco de las políticas públicas existentes</t>
  </si>
  <si>
    <t>1. Implementar 4 planes de comunicación que incluya acciones internas y externas, en el marco de la Estrategia de Comunicaciones de la Secretaria Distrital de Gobierno</t>
  </si>
  <si>
    <t>2 .Implementar 4 estrategias para el avance de las acciones de la Política Pública de Transparencia, Integridad y No Tolerancia con la Corrupción</t>
  </si>
  <si>
    <t>3. Implementar 4 estrategias orientadas a la efectividad y calidad del servicio de atención a la ciudadanía en la Secretaria Distrital de Gobierno"</t>
  </si>
  <si>
    <t>8048-Fortalecimiento Tecnológico para una Administración Más Eficiente en la Secretaría Distrital de Gobierno Bogotá D.C.</t>
  </si>
  <si>
    <t>Dirección de Tecnologias e Información</t>
  </si>
  <si>
    <t>Implementar 1 estrategia para fortalecimiento de la gestión institucional y operativa</t>
  </si>
  <si>
    <t>1. Desarrollar el 100% de lo priorizado en el plan de actualización de los sistemas de información de la SDG.</t>
  </si>
  <si>
    <t>2 Ejecutar el 100% del plan de proyectos de Sistemas de información priorizados.</t>
  </si>
  <si>
    <t>3. Renovar el 80% de los componentes de la infraestructura tecnológica (Hardware, software, redes, seguridad) que se encuentran en obsolescencia</t>
  </si>
  <si>
    <t>4. MANTENER 20.0% POR CIENTO EL ÍNDICE DE CAPACIDAD DE LA INFRAESTRUCTURA TI (CPU, MEMORIA, ALMACENAMIENTO Y CONECTIVIDAD)</t>
  </si>
  <si>
    <t>5. Definir e implementar 100 % De la estrategía alineada con los objetivos estratégicos de la SGD, generando iniciativas de transformación digital 2024 -2028</t>
  </si>
  <si>
    <t>8179- Fortalecimiento de la gestión administrativa y operativa de la Secretaria Distrital de Gobierno Bogotá D.C.</t>
  </si>
  <si>
    <t>1.Implementar 1 estrategia para el fortalecimiento del Sistema de Gestión de la Secretaría Distrital de Gobierno.</t>
  </si>
  <si>
    <t>2. Implementar 1 estrategia para el fortalecimiento de la capacidad operativa y de gestión administrativa de las áreas en aras del cumplimiento de la misionalidad de la entidad.</t>
  </si>
  <si>
    <t>id Segplan MPD</t>
  </si>
  <si>
    <t>Meta Conciliadas ADMIN-Comision 1ra</t>
  </si>
  <si>
    <t>Magnitud Meta 2027</t>
  </si>
  <si>
    <t>Magnitud ejecutada CORTE ENERO 2025</t>
  </si>
  <si>
    <t>%Magnitud ejecutada CORTE ENERO 2025</t>
  </si>
  <si>
    <t>Magnitud ejecutada CORTE FEBRERO 2025</t>
  </si>
  <si>
    <t>%Magnitud ejecutada CORTE FEBRERO 2025</t>
  </si>
  <si>
    <t>Inversión programada inicial  2025
(Corrientes)</t>
  </si>
  <si>
    <t>Inversión programada 20,02,2025</t>
  </si>
  <si>
    <t>Inversión ejecutada 31 enero 2025
(Corrientes)</t>
  </si>
  <si>
    <t>Inversión programada 21,03,2025</t>
  </si>
  <si>
    <t>Giros febrero 2025</t>
  </si>
  <si>
    <t xml:space="preserve">% Giros 31 febrero 2025 </t>
  </si>
  <si>
    <t>Inversión programada 28,04,2025</t>
  </si>
  <si>
    <t>Giros marzo 2025</t>
  </si>
  <si>
    <t xml:space="preserve">% Giros 31 marzo 2025 </t>
  </si>
  <si>
    <t>Peso porcentual por meta vs inversipon total</t>
  </si>
  <si>
    <t>1. Bogotá avanza en su seguridad</t>
  </si>
  <si>
    <t>1.01. Diálogo social y cultura ciudadana para la convivencia pacifica y la recuperacion de la confianza</t>
  </si>
  <si>
    <t>Fallos proferidos en primera instancia de los expedientes de policía</t>
  </si>
  <si>
    <t xml:space="preserve">
Sumatoria de los fallos proferidos en primera instancia de los expedientes de policía </t>
  </si>
  <si>
    <t>Programa de atención integral en el marco del diálogo social a situaciones de convivencia y conflictividad social en Bogotá implementado</t>
  </si>
  <si>
    <t>(Número de acciones ejecutadas del programa/Número de acciones proyectadas del programa)</t>
  </si>
  <si>
    <t>Programa para el fomento de la cultura ciudadana la convivencia y la prevención de las violencias asociadas al fútbol implementado</t>
  </si>
  <si>
    <t>2. Bogotá confía en su bien-estar</t>
  </si>
  <si>
    <t>2.12. Bogotá cuida a su gente</t>
  </si>
  <si>
    <t>Personas atendidas en las rutas de atención para la prevención de vulneraciones de los derechos humanos de personas de los sectores sociales LGBTI víctimas de trata de personas víctimas de abuso de autoridad defensores y defensoras de derechos humanos población en proceso de reintegración o reincorporación y a la atención de derechos fundamentales de religión culto y conciencia</t>
  </si>
  <si>
    <t xml:space="preserve">Número de rutas activas y vigentes para la atención vulneración de Derechos Humanos - SDG/Número de personas que ingresan a las rutas activas y vigentes para la atención vulneración de Derechos Humanos - SD </t>
  </si>
  <si>
    <t>Sistema Distrital de Derechos Humanos en el marco de las acciones de la política pública Integral de Derechos Humanos Lucha contra la Trata de Personas y Población Migrante Internacional</t>
  </si>
  <si>
    <t>Número de localidades en los cuales se adopta el Sistema Distrital de Derechos Humanos en el marco de las acciones de la política pública Integral de Derechos Humanos Lucha contra la Trata de Personas y Población Migrante Internacional.</t>
  </si>
  <si>
    <t>Personas formadas en el programa de educación en derechos humanos para la paz reconciliación y promoción integral de derechos humanos conocimiento de las artes y los saberes populares</t>
  </si>
  <si>
    <t>Número de personas formadas en el programa de educación en derechos humanos para la paz reconciliación y promoción integral de derechos humanos conocimiento de las artes y los saberes populares.</t>
  </si>
  <si>
    <t>Porcentaje de ejecución de las 14 iniciativas para fomentar la libertad religiosa de cultos y conciencia en el marco de la Política Pública de Libertades Fundamentales de Religión Culto y Conciencia</t>
  </si>
  <si>
    <t>No. de iniciativas para fomentar la libertad religiosa de cultos y conciencia en el marco de la Política Pública de Libertades Fundamentales de Religión Culto y Conciencia ejcutadas/ No. de iniciativas para fomentar la libertad religiosa de cultos y conciencia en el marco de la Política Pública de Libertades Fundamentales de Religión Culto y Conciencia programadas*100</t>
  </si>
  <si>
    <t>Estrategia para promover la implementación del enfoque diferencial étnico y el desarrollo de procesos de gestión de conocimiento sobre los grupos étnicos en la ciudad desarrollada</t>
  </si>
  <si>
    <t>Sumatoria de acciones para implementar la estrategia</t>
  </si>
  <si>
    <t>0.25</t>
  </si>
  <si>
    <t>Número de atenciones prestadas en los espacios de pensamiento atención apropiación cultural y reconocimiento de procesos organizativos a partir de sus usos y costumbres</t>
  </si>
  <si>
    <t>Sumatoria de atenciones prestadas en los espacios de pensamiento atención apropiación cultural y reconocimiento de procesos organizativos a partir de sus usos y costumbres.</t>
  </si>
  <si>
    <t>Porcentaje de implementación de los planes de acción de políticas públicas para pueblos y comunidades étnicas para el periodo 2024-2028</t>
  </si>
  <si>
    <t>(productos de política pública implememtados en el periodo / productos de política pública programados en el periodo)*100</t>
  </si>
  <si>
    <t>5. Bogotá confía en su gobierno</t>
  </si>
  <si>
    <t>5.39. Camino hacia una democracia deliberativa con un gobierno cercano a la gente y con participación ciudadana</t>
  </si>
  <si>
    <t>Porcentaje de constitución de los módulos de atención relacionamiento y política con sentido entre la administración distrital las corporaciones de elección popular y la ciudadanía</t>
  </si>
  <si>
    <t>módulos constituidos/modulos programados*100</t>
  </si>
  <si>
    <t>5.33. Fortalecimiento institucional para un gobierno confiable</t>
  </si>
  <si>
    <t>Porcentaje de Constitución de 3 componentes de fortalecimiento institucional en las Alcaldías Locales y su gestión en el desarrollo local</t>
  </si>
  <si>
    <t>Avance alcanzado en la constitución de los 3 componentes de fortalecimiento institucional en las Alcaldías Locales / 100% de constitución de los 3 componentes de fortalecimiento institucional en las Alcaldías Locales*100</t>
  </si>
  <si>
    <t>5.32. Gobierno abierto, íntegro, transparente y corresponsable</t>
  </si>
  <si>
    <t>Número de acciones ejecutadas atención a la ciudadanía transparencia anticorrupción y acceso a la información en el marco de las políticas públicas existentes</t>
  </si>
  <si>
    <t xml:space="preserve">Sumatoria número de acciones ejecutadas atención a la ciudadanía transparencia anticorrupción y acceso a la información en el marco de las políticas públicas existentes. </t>
  </si>
  <si>
    <t>8179-8048</t>
  </si>
  <si>
    <t>Estrategia de fortalecimiento de la capacidad operativa y gestión administrativa implementada</t>
  </si>
  <si>
    <t>Avance de la Estrategia de fortalecimiento de la capacidad operativa y gestión administrativa implementada / Estrategia de fortalecimiento de la capacidad operativa y gestión administrativa programada*100</t>
  </si>
  <si>
    <t>5.36. Innovación Pública para la generación de confianza ciudadana</t>
  </si>
  <si>
    <t>Personas vinculadas a las acciones de fomento de participación ciudadana desarrollo de habilidades y competencias en nuevas tecnologías y metodologías innovadoras para abordar eficientemente los retos actuales de ciudad y territorio</t>
  </si>
  <si>
    <t>Número de personas vinculadas a las acciones estrategicas del Laboratorio de Innovación</t>
  </si>
  <si>
    <t>Investigaciones en materia de conflictividades coyunturales y garantía de derechos en la ciudad en el marco de las acciones estratégicas del Observatorio de conflictividad social y derechos humanos</t>
  </si>
  <si>
    <t>Número de investigaciones elaboradas en materia de conflictividades coyunturales y garanría de derechos en la ciudad en el marco de las acciones estretagicas del Observatorio de conflictividad social y derechos humanos</t>
  </si>
  <si>
    <t>Número de personas beneficiadas a través de proyectos de cooperación con el sector religioso en el marco de la estrategia entornos inspiradores</t>
  </si>
  <si>
    <t>Sumatoria de número de personas beneficiadas a través de proyectos de cooperación con el sector religioso en el marco de la estrategia entornos inspiradores </t>
  </si>
  <si>
    <t>Estrategia de participación ciudadana diseñada e implementada</t>
  </si>
  <si>
    <t>(No. De fases/ 1 Estrategia)*100%</t>
  </si>
  <si>
    <t>Plan de fortalecimiento de Consejos de Juventud y Consejeros Locales y Distritales diseñado e implementado</t>
  </si>
  <si>
    <t>(No. De rutas metodológicas/ Plan de fortalecimiento de Consejos de Juventud y Consejeros Locales y Distritales diseñados e implementados)*100%</t>
  </si>
  <si>
    <t>MAGNITUD TOTAL</t>
  </si>
  <si>
    <t>Magnitud ejecutada enero 2025</t>
  </si>
  <si>
    <t>Magnitud ejecutada febrero 2025</t>
  </si>
  <si>
    <t>Inversión programada 20,02,2025
(Corrientes)</t>
  </si>
  <si>
    <t>Etiquetas de fila</t>
  </si>
  <si>
    <t>Suma de Valor Neto</t>
  </si>
  <si>
    <t>Suma de Autorizacion giro</t>
  </si>
  <si>
    <t>Total general</t>
  </si>
  <si>
    <t>Durante 2025 se ofertaron 24 bienes fiscales del Distrito Capital para la enajenación a título oneroso, así:
Marzo: oferta para enajenación de 7 bienes públicos identificados con los rupi: 2-2416, 2-2417, 2-2041, 2-2054, 2-1971, 2-1972 y 2-1973.
Abril: oferta para enajenación de 9 bienes públicos identificados con los rupi: 2-798, 2-799, 2-792, 2-793, 2-794, 2-795, 2-796, 2-797 y 2-1557.
Septiembre: oferta para enajenación de 2 bienes públicos identificados con los rupi: 2-2405 y 2-1292.
Diciembre: se realizó la oferta para enajenación de 6 bienes públicos identificados con RUPI 2-2322, 2-2323, 2-2324, 2-2325, 2-2326 y 2-2327.
Para un total de 28 bienes ofertados durante lo corrido del PDD Bogotá Camina Segura.</t>
  </si>
  <si>
    <t>Durante 2025 se adelantaron las siguientes actividades para aumentar la oferta cualitativa y cuantitativa de espacio público:
• Se incorporaron 14.757.797,11 m2 de bienes fiscales y públicos.
• Se sanearon y/o titularon 751.524,14 m2 de bienes fiscales y públicos.
• Mantenimiento a 35.909,31 m2 de bienes de uso público y fiscales.
• Acciones de administración a 85.446,21 m2 de bienes de uso público y fiscales.
• Se suscribieron 29 instrumentos de aprovechamiento del espacio público por parte de comunidades organizadas, asociaciones y ciudadanos en general, para el promover el uso del espacio público.
• 201 operativos de recuperación de espacios públicos, 933 cambuches y/o estructuras desmontadas, 2.402 jornadas de sostenibilidad en espacios público, 60.639 intervenciones pedagógica, 1.141 jornadas de revitalización en espacios público y 234 actividades de apoyo relacionadas con la defensa del espacio público.
• 975 audiencias públicas en las inspecciones distritales de policía para recuperación de espacio público, 494 informes técnicos dirigidos a las alcaldías locales e inspecciones de policía y 184 actividades del procedimiento de defensa preventiva - persuasiva (talleres, compromisos y/o actas de entrega).
Nota: se des atrasó el 0,01 de magnitud no ejecutada en 2024 para el indicador, la cual correspondía a 2.409 m2 de bienes de uso público y fiscales sin mantenimiento. En 2025 se hizo mantenimiento a esa cantidad de m2, más los m2 programados para la presente vigencia.</t>
  </si>
  <si>
    <t>Durante 2025 se impulsaron 5 proyectos de bienestar, así:
Abril: se impulsó el proyecto de bienestar de Pasaje Siete, una estrategia de intervención integral orientada a ordenar y revitalizar este eje urbano mediante un enfoque colaborativo. A través de este enfoque, se busca consolidar un modelo de gestión que transforme el espacio público en un entorno funcional, seguro y atractivo, mediante procesos articulados entre el sector público, el sector privado y la ciudadanía.
Mayo: se impulsó el proyecto de Bienestar de la Calle Peatonal denominada Murillo “Recorrido Corredor Cultural” un eje estratégico que articula la Calle 12A, la Carrera 7ma y la Calle 11. Esta intervención busca más que una mejora física: propone una articulación simbólica y funcional del corredor cultural del centro, generando un vínculo interinstitucional, manifestaciones artísticas y actores comunitarios.
Junio: se impulsó el proyecto de bienestar de la plazoleta ubicada en la Calle 58 con Carrera 13 el cual esta enfocado en revitalizar el espacio público mediante la mejora de sus condiciones físicas y funcionales, priorizando la inclusión social y la accesibilidad. Uno de los ejes centrales del diseño fue el impulso de enfoques diferenciales, especialmente hacia la comunidad LGBTI, a través de una franja de urbanismo táctico y zonas para muralismo comunitario, promoviendo la apropiación y visibilización en el entorno urbano.
Asimismo, se contempla la instalación de dos nuevos módulos de baños públicos, seguros, salubres y accesibles, que reemplazarán las estructuras deterioradas existentes. Para garantizar una accesibilidad universal, se diseñaron rampas con pendientes adecuadas, eliminando las barreras arquitectónicas que antes dificultaban el ingreso a la plazoleta y a los servicios sanitarios.
Septiembre: se impulsó el  proyecto de bienestar  “Puentes que Unen – Revitalización de zonas bajo puente” que se proyecta desarrollar en la intersección de la Avenida Boyacá con Calle 63 (localidad de Engativá, Bogotá). Este proyecto busca transformar este espacio en un entorno seguro y funcional mediante mejoras de infraestructura, iluminación, áreas culturales, lúdicas y deportivas. Los beneficiarios directos serán residentes de barrios aledaños, transeúntes, comerciantes y familias, además de poblaciones vulnerables como habitantes de calle y recicladores, promoviendo inclusión, seguridad y apropiación comunitaria.
Noviembre: Se impulsó el proyecto de bienestar “Calle del Mensajero” en la localidad de Usaquén, específicamente en la Carrera 6 entre las calles 119B y 120A, donde se desarrolló una intervención urbana y artística que incluyó la instalación de una estructura autoportante, elementos escultóricos, mobiliario efímero e iluminación ambiental, con el fin de rendir homenaje a los mensajeros y activar culturalmente este corredor patrimonial. La iniciativa benefició a residentes, comerciantes y visitantes del centro histórico de Usaquén, fortaleciendo la movilidad peatonal, la experiencia urbana, la identidad territorial y la vocación turística del sector.
Durante lo corrido del PDD Bogotá Camina Segura se han impulsado 7 proyectos de bienestar social.</t>
  </si>
  <si>
    <t>Durante 2025 se ejecutaron la totalidad de procesos y acciones programadas, así:
* La implementación de políticas, planes, programas y proyectos de las Tecnologías de la Información y las Comunicaciones de la entidad que incluyen un componente de innovación y tecnológico.
* La optimización la interoperabilidad, evolución, rendimiento e integridad de los sistemas de información de la entidad, mediante la implementación de soluciones tecnológicas alineadas con los cambios estratégicos y las necesidades de servicios tanto internos como externos.
* El fortalecimiento de la capacidad de gestión del DADEP en términos del modelo integrado de Planeación y Gestión - MIPG.
* El fortalecimiento de los procesos administrativos, operativos y de gestión de la entidad.
* La recopilación, sistematización, conservación, custodia y divulgación de la información jurídica al interior de la entidad mediante medios tecnológicos.
Dentro de lo expuesto anteriormente, se destaca:
- En defensa judicial se tiene un 94,33% de éxito procesal, con 133 fallos a favor de la entidad y 8 en contra.
- Recuperación de 5.585,45 m2 espacio público por vía judicial.
- Se concluyó la formulación de los programas específicos del programa de Gestión Documental, cuyo objetivo es establecer acciones relacionadas con el tratamiento de los diferentes tipos de información y de los documentos físicos y electrónicos, así como de los sistemas, medios y controles asociados a su gestión.
- El desarrollo e implementación de una aplicación donde se alojan las bases de datos de las actividades de defensa, recuperación, pedagogía y revitalización del espacio público, realizadas por los defensores del espacio público.
- Se implementó una mejora de seguridad del sistema ORFEO que evita realizar un ataque de robo de URL para obtener información privada de radicados sin tener una sesión iniciada y el permiso de consulta respectivo.
- Se implementó una herramienta que se ejecuta en los equipos de cómputo del equipo de cartografía que permite la generación masiva de imágenes para las certificaciones de predios en el sistema SIDEP, la herramienta permite optimizar los tiempos de generación para no tener que exportar cada imagen manualmente predio a predio. Mejorar la seguridad de los end-points del SUMA+ con respecto a la exposición de la información de los usuarios.
- Pagina Web: Desarrollo e implementacion del espacio de Escuelab del Espacio Público — la cual reposa en https://www.dadep.gov.co/escuelab
- Visor Observatorio: revisión de datos para actualización del visor de observatorio y subsanación de vulnerabilidades presentadas en los sistemas de información geográficos presentados en el informe de evaluación de seguridad.
- Desarrollo del módulo de Documentos de Entrega de Administración Indirecta y creación de Documentos de Entrega tipo BACA y DEMOS.
- Modificación Dashboard página principal y creación página de estadísticas.</t>
  </si>
  <si>
    <t>Durante 2025 se realizaron 7 ejercicios demostrativos, así:
Marzo: un ejercicio demostrativo en la localidad de Kennedy en el barrio Timiza donde se intervinieron un total de 185 mts2 de pintura en piso, 6 materas instaladas en sitio, 3 mesas entregadas a la comunidad y 12 sillas entregadas a la comunidad.
Abril: un ejercicio demostrativo en la localidad de Bosa en el barrio Porvenir en la UPZ 86 el Porvenir donde se intervino un total de 400 mts2 con las siguientes actividades 355 mts2 de pintura en piso y 45 mts2 de murales.
Mayo: un ejercicio demostrativo de urbanismo táctico en la localidad de Fontibón, específicamente en los barrios Florencia y Prados de Alameda (UPZ 76 San Pablo), se intervino un total de 621 m² de espacio público, distribuidos en 581 m² de pintura en
piso y 40 m² de murales, durante las jornadas realizadas los días 22 y 26 de abril, y 8, 23 y 31 de mayo.
Junio: un ejercicio demostrativo de urbanismo táctico en la localidad de San Cristóbal: los días 14 y 20 de junio se llevó a cabo una intervención artística y comunitaria en el barrio Gran Colombia, UPZ 32 San Blas, localidad de San Cristóbal. Se intervino un total de
448 M2 por medio de las siguientes acciones 421 M2 de pintura en el piso y 27 M2 de mural, se transformó el espacio público con un diseño inspirado en elementos naturales como montañas, aves y el río Fucha, conectando simbólicamente a los participantes con
su entorno y promoviendo valores de cuidado ambiental y sentido de pertenencia.
Septiembre: ejercicio demostrativo que se llevó a cabo en el Parque La Tagua, en la localidad de La Candelaria (Bogotá), como parte de la estrategia de urbanismo táctico de la Defensoría del Espacio Público. Allí se realizaron actividades participativas como
encuestas, talleres de co-creación y un proceso de diseño colectivo con la comunidad, que dieron paso a la recuperación de plazoletas, zona de juegos infantiles y murales, bajo una temática de astronomía que integró arte, juego y pedagogía. La intervención
benefició a niños, niñas, jóvenes, cuidadores, estudiantes y residentes del sector, quienes hoy cuentan con un espacio más seguro, atractivo y apropiado para la convivencia y el disfrute comunitario.
Octubre: en el barrio Granjas de San Pablo II (localidad de Rafael Uribe Uribe), se llevó a cabo un ejercicio demostrativo de urbanismo táctico en el que se intervinieron 506 m² de espacio público mediante pintura en piso y acciones de embellecimiento participativo. Las intervenciones se concentraron en El Triángulo y el mirador del barrio, espacios que fueron transformados bajo una narrativa inspirada en la astronomía, simbolizando movimiento, energía y cohesión comunitaria.
Diciembre: en el barrio Isla del Sol (localidad de Tunjuelito) se realizó un ejercicio demostrativo de urbanismo táctico en el parque Isla del Sol, que incluyó la intervención de 583 m² mediante pintura en piso. La acción estuvo orientada a mejorar el uso, la
apropiación y la percepción de seguridad del espacio público, a través de embellecimiento y fortalecimiento de prácticas de corresponsabilidad ciudadana. El proceso, desarrollado con base en un diagnóstico técnico–social y en articulación con la comunidad y
entidades distritales, permitió resignificar el parque como un espacio de encuentro comunitario, promoviendo la convivencia, el cuidado ambiental y la apropiación ciudadana. simbolizando movimiento, energía y cohesión comunitaria. El Triángulo pasó de ser un
punto de acumulación de residuos a convertirse en una extensión del parque contiguo, mientras que el mirador fue resignificado como escenario cultural para actividades artísticas y musicales juveniles. Este proceso, desarrollado en articulación con la Fundación
ASOVEG-CINJUDESCO y la comunidad, promovió una transformación física, social y simbólica del entorno, fortaleciendo el sentido de pertenencia, la convivencia y la apropiación ciudadana del espacio público.
Para un total de 9 ejercicios demostrativos realizados durante lo ejecutado del PDD.</t>
  </si>
  <si>
    <t>Magnitud ejecutada 31 de marzo de 2026</t>
  </si>
  <si>
    <t>Durante 2026 no se han impulsado proyectos de bienestar. No obstante, se han desarrollado acciones de gestión como las siguientes:
Se realizaron mesas de trabajo con el sector público y privado en aras de motivar acciones de cooperación y mejoramiento en el espacio público, desde las competencias específicas.
Se realizaron visitas de diagnóstico a los predios con potencial para desarrollar proyectos de bienestar.
Durante lo corrido del PDD Bogotá Camina Segura se han impulsado 7 proyectos de bienestar social.</t>
  </si>
  <si>
    <t>Inversión ejecutada a Marzo 2026
(Corrientes)</t>
  </si>
  <si>
    <t>% ejecución presupuestal a marzo 2026</t>
  </si>
  <si>
    <t>Durante 2026 se ha ofertado 5 bienes fiscales del Distrito Capital para la enajenación a título oneroso identificados con los siguientes códigos de Registro Único de Patrimonio Inmobiliario (RUPI):
1. RUPI 2-164
2. RUPI 2-1231
3. RUPI 2-2328 
4. RUPI 2-2329
5. RUPI 2-2332
Para un total de 33 bienes ofertados durante lo corrido del PDD Bogotá Camina Segura.</t>
  </si>
  <si>
    <t>Durante 2026 se ha realizado 1 ejercicio demostrativo en la plazoleta Zona L de la localidad Rafael Uribe Uribe, donde se intervinieron 1.550 m2 de pintura en piso.
Para un total de 9 ejercicios demostrativos realizados durante lo ejecutado del PDD.</t>
  </si>
  <si>
    <t>Durante 2026 se han ejecutado las siguientes actividades para aumentar la oferta cualitativa y cuantitativa de espacio público:
• Se incorporaron 215.124,86 m2 de bienes fiscales y públicos.
• Se sanearon y/o titularon 105.245,06 m2 de bienes fiscales y públicos.
• Mantenimiento a 4.999,71 m2 de bienes de uso público y fiscales.
• Acciones de administración a 18.119,69 m2 de bienes de uso público y fiscales.
• Se suscribieron 4 instrumentos de aprovechamiento del espacio público por parte de comunidades organizadas, asociaciones y ciudadanos en general, para el promover el uso del espacio público.
• 12 operativos de recuperación de espacios públicos, 55 cambuches y/o estructuras desmontadas, 954 jornadas de sostenibilidad en espacios público, 19.357 intervenciones pedagógica, 543 jornadas de revitalización en espacios público y 23 actividades de apoyo relacionadas con la defensa del espacio público.
• 157 audiencias públicas en las inspecciones distritales de policía para recuperación de espacio público, 94 informes técnicos dirigidos a las alcaldías locales e inspecciones de policía y 22 actividades del procedimiento de defensa preventiva - persuasiva (talleres, compromisos y/o actas de entrega).</t>
  </si>
  <si>
    <t>Magnitud ejecutada 31 diciembre 2025</t>
  </si>
  <si>
    <t>Durante el primer trimestre de 2026 se ejecutaron la totalidad de procesos y acciones programadas, así:
* La implementación de políticas, planes, programas y proyectos de las Tecnologías de la Información y las Comunicaciones de la entidad que incluyen un componente de innovación y tecnológico.
* La optimización la interoperabilidad, evolución, rendimiento e integridad de los sistemas de información de la entidad, mediante la implementación de soluciones tecnológicas alineadas con los cambios estratégicos y las necesidades de servicios tanto internos como externos.
* El fortalecimiento de la capacidad de gestión del DADEP en términos del modelo integrado de Planeación y Gestión - MIPG.
* El fortalecimiento de los procesos administrativos, operativos y de gestión de la entidad.
* La recopilación, sistematización, conservación, custodia y divulgación de la información jurídica al interior de la entidad mediante medios tecnológicos.
Dentro de lo expuesto anteriormente, se destaca:
- En defensa judicial se tiene un 95,65% de éxito procesal, con 22 fallos a favor de la entidad y 1 en contra.
- Recuperación de 23.396 m2 espacio público por vía judicial.
- VISOR GEOGRAFICO: se avanzó en el fortalecimiento de la infraestructura tecnológica que soporta la gestión de la información geográfica institucional, destacándose como actividad principal la elaboración del cronograma de trabajo para el proceso de actualización de la plataforma ArcGIS Enterprise de la versión 10.9.1 a 11.5. Esta planificación permite definir las fases técnicas necesarias para la migración, validación y puesta en funcionamiento del nuevo entorno, garantizando la continuidad de los servicios geográficos, la compatibilidad de las aplicaciones existentes y la mejora en los niveles de seguridad, rendimiento y estabilidad de la plataforma, contribuyendo al cumplimiento de los lineamientos de Gobierno Digital y a la modernización tecnológica de la entidad .
- Se realizó la actualización del servicio correspondiente a la capa LOTES IDECA 2026, asegurando la disponibilidad de información geográfica confiable y actualizada para su consulta en SIGDEP.</t>
  </si>
  <si>
    <t>LOGROS 2024</t>
  </si>
  <si>
    <t>RETRASOS 2024</t>
  </si>
  <si>
    <t>32. Desarrollar 1 Estrategia(s) para aumentar la oferta cualitativa y cuantitativa de espacio público para el uso, goce y disfrute ciudadano con enfoque diferencial, étnico, interseccional, de género y población.</t>
  </si>
  <si>
    <t>34. Impulsar 15 Proyecto(s) de bienestar con enfoque de género poblacional, étnico y diferencial en espacios públicos.</t>
  </si>
  <si>
    <t>39. Ofertar 35 Bien(es) fiscales del distrito capital para enajenación.</t>
  </si>
  <si>
    <t>40. Realizar 20 Ejercicio(s) demostrativos de apropiación de predios públicos por medio de procesos formativos y acciones concretas en sitios críticos impulsando la participación ciudadana para fortalecer el cuidado la rehabilitación y la sostenibilidad del Espacio Público.</t>
  </si>
  <si>
    <t>366. Implementar 1 Estrategia(s) para fortalecimiento de la gestión institucional y operativa.</t>
  </si>
  <si>
    <t>%Magnitud ejecutada 31 dic. 2025</t>
  </si>
  <si>
    <t>RETRASOS 2025</t>
  </si>
  <si>
    <t>%Magnitud ejecutada 31 marzo 2026</t>
  </si>
  <si>
    <t>Magnitud Acumulada (2024-2026)</t>
  </si>
  <si>
    <t>% Acumulado (2024-2026)</t>
  </si>
  <si>
    <t>TIPO ANUALIZACIÓN</t>
  </si>
  <si>
    <t>LOGROS 2025</t>
  </si>
  <si>
    <t>LOGROS 31 MARZO 2026</t>
  </si>
  <si>
    <t>RETRASOS 31 MARZO 2026</t>
  </si>
  <si>
    <t>Para finalizar la vigencia 2024, del periodo comprendido entre el mes de julio al 31 de diciembre se alcanzaron 1.401.783,4 M2 alcanzando el 100% del cumplimiento de la meta de incorporación. Para el mes de diciembre se alcanzaron 102.807,27 M2 de los cuales se incluyen diez urbanismos de los cuales se realizaron cinco recibos de parques de la Urbanización el Tomillar Tramos F y G Barrio El Plan UPZ Casablanca Localidad de Suba; Área de control ambiental, zonas verdes y vías vehiculares Urbanización El Caracol en el barrio Galán UPZ Calandaima Localidad de Kennedy; Vías peatonales, volteaderos y parques de la Urbanización Portón Verde Barrio Rincón Altamar, UPZ El Rincón Localidad de Suba; Parques y vías vehiculares de la Urbanización Hacienda los Molinos sector el Portal de la Hacienda en los barrios Los Molinos, La Resurrección y Puerto Rico en las UPZ Marruecos y Marco Fidel Suarez en la localidad Rafael Uribe; Zonas verdes y Parques en la Urbanización Prado Grande etapa 1 y Ciudad de Hayuelos, barrios ciudad de Hayuelos, Ferrocaja Fontibón, y Tintal Central en las UPZ Granjas de Techo, Capellanía en la localidad de Fontibón.
Se realizó cesión a título gratuito patrimonio Autónomo fideicomiso FAI STEEL 22 (Antes FA PARQUES vía Pacón) de Rondas y preservación ambiental, ZMPA, Área de control ambiental, parques, vías vehiculares y zona verde de la Urbanización La Isla, Ferrocaja Fontibón UPZ Capellanía, Localidad Fontibón; Parques, vías vehiculares y vías peatonales de la Urbanización El Jaboque reservado UPZ Engativá, Localidad Engativá; Parques y vías vehiculares de la Urbanización Bilbao (Vértice predio Colcueros) Barrio Galicia, UPZ Ismael Perdomo Localidad Ciudad Bolívar.
Un Desarrollo legalizado a través de Estudio Técnico de las Vías vehiculares, Zonas verdes y vías peatonales de la Urbanización Belalcázar barrios La Soledad, Ciudad Universitaria, Palermo, Acevedo Tejada, Las Américas y Alfonso López de las UPZ Galerías, Teusaquillo Parque Simón Bolívar CAN y Quinta Paredes Localidad Teusaquillo.
Se incorporaron tres predios Públicos de No cesión uno por permuta de un remanente de vías correspondientes a la Calle 11 Sur y Avenida Carrera séptima Barrio Nariño Sur, UPZ Sosiego, Localidad San Cristóbal; Otro predio por plano temático elaborado por la SRI en el Barrio Britalia, Localidad de Kennedy y una zona recreativa parque con transferencia del ICBF al Distrito para el parque vecinal Urbanización Laureles II Sector, UPZ Américas Localidad Kennedy. Y dos predios Fiscales entregados por Daciones de pago de Cementos Atlas S.A del Garaje del Edificio Royal Bank Scotland en el Barrio Santa Ana en la Localidad de Usaquén.
En relación con la meta de saneamiento y/o titulación se alcanzó de julio a 31 de diciembre un total de 500.130,7 M2 cumpliendo el 100% de la meta, para el mes de diciembre se hicieron 2.525,24 M2 con las siguientes acciones de saneamiento con la verificación de resolución de la UAECD 2024-34993, los FMI: 50C- 2154769, 50C-2182819, 50C-2182820, 50C-2182821, 50C-2182822 y 50C-2182823, la escritura pública 499 del 20-02-2023 de la notaría 16 de Bogotá, la licencia de urbanismo con resolución no. 11001-3-21-1849 del 24 de noviembre de 2021 de la Curaduría 3 y el plano CU3E210/4-03 se viabilizó la incorporación en SIDEP de Incorporación de cesiones en Urbanismo Jaboque Reservado en la Localidad Engativá; así como la Incorporación en SIDEP del dato catastral  requerido del bien fiscal con RUPI 2-1326 con CHIP AAA0253CMBR en el Barrio Cundinamarca UPZ Zona Industrial Localidad Puente Aranda y dos gestiones de saneamiento del sector la Chiguaza consistentes en aclaraciones resolutorias de los predios inmuebles en el Barrio Danubio Azul en la localidad Rafael Uribe.
Adicionalmente se adelantaron las acciones de defensa del patrimonio inmobiliario y las acciones para la administración de los bienes administrados directamente por este Departamento.</t>
  </si>
  <si>
    <t>Se elaboró el diagnóstico y la propuesta de intervención de dos proyectos enmarcados en la estrategia Bajo Puentes: el Bajo Puente Calle 53 Avenida NQS localizado la localidad de Teusaquillo y Puentes Quebrada Las Delicias localizado en la localidad de Chapinero.</t>
  </si>
  <si>
    <t>Se adelantaron los trámites con la Oficina Asesora Jurídica y la Subdirección de Registro Inmobiliario para poder ofertar los bienes que están a cargo del sector central. Durante la vigencia del 2024 se ofertaron 4 bienes del sector central para la enajenación a título oneroso.</t>
  </si>
  <si>
    <t>El avance de la magnitud programada no presenta retrasos, su ejecución está acorde con el plan de acción mensualizado para la vigencia 2024.</t>
  </si>
  <si>
    <t>Se han presentado dificultades para surtir el trámite y completar los requisitos de avaluo, viabilidad jurídica, certificación contable y precio minímo de venta de los predios para continuar con el proceso y poderlos ofertar.</t>
  </si>
  <si>
    <t>Se realizaron 2 ejercicios demostrativos: Uno en la localidad de Ciudad Bolívar en el barrio La playita y otro en la localidad de Kennedy en la supermanzana 8 y 10. Se logró sensibilizar a la comunidad en el buen uso del espacio público, así como en la demostración práctica de iniciativas o proyectos que buscan mejorar la calidad de vida en puntos críticos de la ciudad.</t>
  </si>
  <si>
    <t>En la implementación del Sistema de Gestión, durante el mes de diciembre se ejecutaron las siguientes actividades programadas dentro del Plan de Acción para la Sostenibilidad del MIPG - 2024:
Se continuó con la actualización y publicación de la documentación institucional en concordancia con el Decreto 478 y 479 de 2022 - Rediseño Institucional y con las necesidades de los diferentes procesos.- Se adelantó el Comité Institucional de Gestión y Desempeño en el que se aprobaron los nuevos objetivos estratégicos y las estrategias de la entidad para el periodo 2024-2027 y se presentaron y aprobaron temas propios de la gestión de apoyo, tales como bajas de bienes y planes y programas del Sistema integrado de Conservación.- Se realizó el monitoreo de las acciones del plan de mejoramiento de la entidad, durante el mes de diciembre y se enviaron correos con recordatorio de vencimiento de plazos de las acciones formuladas.- Se actualizó el Cuadro de Mando de Indicadores de la Defensoría, de acuerdo con la nueva plataforma estratégica de la Defensoría y con las mestas del Plan Distrital de Desarrollo.- Se realizó la formulación del Plan de Adecuación para cerrar las brechas identificadas con los resultados del FURAG, el cual deberá ser aprobado en el 1er Comité de Gestión y Desempeño a desarrollarse en el mes de enero de 2025, junto con el Plan de Acción para la Sostenibilidad del MIPG.
A corte de 31 de diciembre se encuentran 612 CPS en ejecución de 612, 417 modificaciones contractuales de las cuales se han concluido 416 la restante se encuentra en trámite de firmas, y 55 procesos de selección adjudicados/desiertos de 55 que se encuentran radicados Se realizo en el segundo semestre 2024 3 mesas de trabajo para el fortalecimiento de la vigilancia contractual en lo concerniente a la perdida de competencia para liquidar los contratos.
Se gestionó 1 concepto jurídico a través de la Mesa de ayuda Jurídica del DADEP en el mes de diciembre.
Se proyectaron 2 conceptos de proyecto de acuerdo en el mes de diciembre de 2024.
Se proyectaron 4 fallos resolutivos de procesos en Segunda Instancia, y 4 conflicto de competencia en el mes de diciembre.
En lo que respecta al mes de diciembre, se tiene un total de 50 fallos ejecutoriados, los cuales fueron a favor de la Entidad 49 y uno desfavorable.
En el proyecto de visor geográfico de avanzo en las actividades en las nuevas capas de indicadores para subirlas a las nuevas bases migradas. Se finalizó con el laboratorio de modernización de puntos críticos. En el proyecto de Pagina Web se estableció la infraestructura En el proyecto de Pagina Web se elaboró el terplay y los cargues de contenido.</t>
  </si>
  <si>
    <t>El avance de la magnitud programada no presenta retrasos, su ejecución está acorde con el plan de acción mensualizado para la vigencia 2026.</t>
  </si>
  <si>
    <t>Magnitud ejecutada 31 DIC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</si>
</sst>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164" formatCode="#,##0.0"/>
    <numFmt numFmtId="165" formatCode="0.0%"/>
    <numFmt numFmtId="166" formatCode="_-&quot;$&quot;\ * #,##0_-;\-&quot;$&quot;\ * #,##0_-;_-&quot;$&quot;\ * &quot;-&quot;??_-;_-@_-"/>
    <numFmt numFmtId="167" formatCode="_-[$$-240A]\ * #,##0.00_-;\-[$$-240A]\ * #,##0.00_-;_-[$$-240A]\ * &quot;-&quot;??_-;_-@_-"/>
    <numFmt numFmtId="168" formatCode="_-[$$-240A]\ * #,##0_-;\-[$$-240A]\ * #,##0_-;_-[$$-240A]\ * &quot;-&quot;??_-;_-@_-"/>
  </numFmts>
  <fonts count="24">
    <font>
      <sz val="10"/>
      <color rgb="FF000000"/>
      <name val="Calibri"/>
      <scheme val="minor"/>
    </font>
    <font>
      <sz val="11"/>
      <color theme="1"/>
      <name val="Calibri"/>
      <family val="2"/>
      <scheme val="minor"/>
    </font>
    <font>
      <sz val="11"/>
      <name val="Calibri"/>
      <family val="2"/>
      <scheme val="minor"/>
    </font>
    <font>
      <sz val="10"/>
      <color rgb="FF000000"/>
      <name val="Calibri"/>
      <family val="2"/>
      <scheme val="minor"/>
    </font>
    <font>
      <sz val="11"/>
      <color rgb="FF000000"/>
      <name val="Calibri"/>
      <family val="2"/>
      <scheme val="minor"/>
    </font>
    <font>
      <sz val="10"/>
      <color theme="1"/>
      <name val="Calibri"/>
      <family val="2"/>
      <scheme val="minor"/>
    </font>
    <font>
      <sz val="10"/>
      <color rgb="FF000000"/>
      <name val="Calibri"/>
      <family val="2"/>
      <scheme val="minor"/>
    </font>
    <font>
      <b/>
      <sz val="11"/>
      <name val="Calibri"/>
      <family val="2"/>
      <scheme val="minor"/>
    </font>
    <font>
      <sz val="8"/>
      <color theme="1"/>
      <name val="Calibri"/>
      <family val="2"/>
      <scheme val="minor"/>
    </font>
    <font>
      <sz val="11"/>
      <color rgb="FF000000"/>
      <name val="Aptos Narrow"/>
      <family val="2"/>
    </font>
    <font>
      <sz val="9"/>
      <color rgb="FF000000"/>
      <name val="Aptos Narrow"/>
      <family val="2"/>
    </font>
    <font>
      <sz val="9"/>
      <color rgb="FF000000"/>
      <name val="Calibri"/>
      <family val="2"/>
      <scheme val="minor"/>
    </font>
    <font>
      <sz val="9"/>
      <name val="Calibri"/>
      <family val="2"/>
      <scheme val="minor"/>
    </font>
    <font>
      <sz val="9"/>
      <color theme="1"/>
      <name val="Calibri"/>
      <family val="2"/>
      <scheme val="minor"/>
    </font>
    <font>
      <sz val="9"/>
      <name val="Aptos Narrow"/>
      <family val="2"/>
    </font>
    <font>
      <sz val="9"/>
      <color rgb="FFFF0000"/>
      <name val="Aptos Narrow"/>
      <family val="2"/>
    </font>
    <font>
      <sz val="8"/>
      <color rgb="FF000000"/>
      <name val="Calibri"/>
      <family val="2"/>
      <scheme val="minor"/>
    </font>
    <font>
      <b/>
      <sz val="9"/>
      <color theme="1"/>
      <name val="Calibri"/>
      <family val="2"/>
      <scheme val="minor"/>
    </font>
    <font>
      <b/>
      <sz val="9"/>
      <name val="Calibri"/>
      <family val="2"/>
      <scheme val="minor"/>
    </font>
    <font>
      <b/>
      <u/>
      <sz val="9"/>
      <color theme="1"/>
      <name val="Calibri"/>
      <family val="2"/>
      <scheme val="minor"/>
    </font>
    <font>
      <b/>
      <sz val="9"/>
      <color theme="4"/>
      <name val="Calibri"/>
      <family val="2"/>
      <scheme val="minor"/>
    </font>
    <font>
      <sz val="10"/>
      <color rgb="FF000000"/>
      <name val="Calibri"/>
    </font>
    <font>
      <sz val="10"/>
      <color rgb="FF000000"/>
      <name val="Calibri"/>
      <family val="2"/>
    </font>
    <font>
      <b/>
      <sz val="11"/>
      <name val="Calibri"/>
      <family val="2"/>
    </font>
  </fonts>
  <fills count="22">
    <fill>
      <patternFill patternType="none"/>
    </fill>
    <fill>
      <patternFill patternType="gray125"/>
    </fill>
    <fill>
      <patternFill patternType="solid">
        <fgColor rgb="FFD9D9D9"/>
        <bgColor rgb="FFD9D9D9"/>
      </patternFill>
    </fill>
    <fill>
      <patternFill patternType="solid">
        <fgColor rgb="FFFF9900"/>
        <bgColor rgb="FFFF9900"/>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
      <patternFill patternType="solid">
        <fgColor theme="0"/>
        <bgColor rgb="FFD9D9D9"/>
      </patternFill>
    </fill>
    <fill>
      <patternFill patternType="solid">
        <fgColor theme="2"/>
        <bgColor rgb="FFD9D9D9"/>
      </patternFill>
    </fill>
    <fill>
      <patternFill patternType="solid">
        <fgColor theme="2"/>
        <bgColor indexed="64"/>
      </patternFill>
    </fill>
    <fill>
      <patternFill patternType="solid">
        <fgColor theme="8" tint="0.79998168889431442"/>
        <bgColor rgb="FFD9D9D9"/>
      </patternFill>
    </fill>
    <fill>
      <patternFill patternType="solid">
        <fgColor theme="8" tint="0.79998168889431442"/>
        <bgColor indexed="64"/>
      </patternFill>
    </fill>
    <fill>
      <patternFill patternType="solid">
        <fgColor theme="7" tint="0.79998168889431442"/>
        <bgColor rgb="FFD9D9D9"/>
      </patternFill>
    </fill>
    <fill>
      <patternFill patternType="solid">
        <fgColor theme="7" tint="0.79998168889431442"/>
        <bgColor indexed="64"/>
      </patternFill>
    </fill>
    <fill>
      <patternFill patternType="solid">
        <fgColor theme="9" tint="0.79998168889431442"/>
        <bgColor rgb="FFFF9900"/>
      </patternFill>
    </fill>
    <fill>
      <patternFill patternType="solid">
        <fgColor rgb="FFFFFFFF"/>
        <bgColor rgb="FF000000"/>
      </patternFill>
    </fill>
    <fill>
      <patternFill patternType="solid">
        <fgColor theme="9" tint="0.79998168889431442"/>
        <bgColor rgb="FF000000"/>
      </patternFill>
    </fill>
    <fill>
      <patternFill patternType="solid">
        <fgColor theme="5" tint="0.79998168889431442"/>
        <bgColor rgb="FFD9D9D9"/>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79998168889431442"/>
        <bgColor rgb="FFFF9900"/>
      </patternFill>
    </fill>
    <fill>
      <patternFill patternType="solid">
        <fgColor theme="7" tint="0.79998168889431442"/>
        <bgColor rgb="FFFF99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5">
    <xf numFmtId="0" fontId="0" fillId="0" borderId="0"/>
    <xf numFmtId="9" fontId="3" fillId="0" borderId="0" applyFont="0" applyFill="0" applyBorder="0" applyAlignment="0" applyProtection="0"/>
    <xf numFmtId="0" fontId="3" fillId="0" borderId="0"/>
    <xf numFmtId="44" fontId="6" fillId="0" borderId="0" applyFont="0" applyFill="0" applyBorder="0" applyAlignment="0" applyProtection="0"/>
    <xf numFmtId="0" fontId="8" fillId="0" borderId="0"/>
  </cellStyleXfs>
  <cellXfs count="117">
    <xf numFmtId="0" fontId="0" fillId="0" borderId="0" xfId="0"/>
    <xf numFmtId="0" fontId="3" fillId="5" borderId="1" xfId="0" applyFont="1" applyFill="1" applyBorder="1" applyAlignment="1">
      <alignment vertical="top"/>
    </xf>
    <xf numFmtId="0" fontId="2" fillId="5" borderId="1" xfId="0" applyFont="1" applyFill="1" applyBorder="1" applyAlignment="1">
      <alignment horizontal="center" vertical="top"/>
    </xf>
    <xf numFmtId="3" fontId="2" fillId="5" borderId="1" xfId="0" applyNumberFormat="1" applyFont="1" applyFill="1" applyBorder="1" applyAlignment="1">
      <alignment horizontal="right" vertical="top"/>
    </xf>
    <xf numFmtId="9" fontId="2" fillId="5" borderId="1" xfId="0" applyNumberFormat="1" applyFont="1" applyFill="1" applyBorder="1" applyAlignment="1">
      <alignment horizontal="right" vertical="top"/>
    </xf>
    <xf numFmtId="0" fontId="2" fillId="5" borderId="1" xfId="0" applyFont="1" applyFill="1" applyBorder="1" applyAlignment="1">
      <alignment horizontal="right" vertical="top"/>
    </xf>
    <xf numFmtId="164" fontId="2" fillId="5" borderId="1" xfId="0" applyNumberFormat="1" applyFont="1" applyFill="1" applyBorder="1" applyAlignment="1">
      <alignment horizontal="right" vertical="top"/>
    </xf>
    <xf numFmtId="0" fontId="1" fillId="5" borderId="1" xfId="0" applyFont="1" applyFill="1" applyBorder="1" applyAlignment="1">
      <alignment horizontal="center" vertical="center" wrapText="1"/>
    </xf>
    <xf numFmtId="4" fontId="2" fillId="5" borderId="1" xfId="0" applyNumberFormat="1" applyFont="1" applyFill="1" applyBorder="1" applyAlignment="1">
      <alignment horizontal="right" vertical="top"/>
    </xf>
    <xf numFmtId="0" fontId="3" fillId="5" borderId="1" xfId="0" applyFont="1" applyFill="1" applyBorder="1" applyAlignment="1">
      <alignment horizontal="center" vertical="center"/>
    </xf>
    <xf numFmtId="9" fontId="2" fillId="6" borderId="1" xfId="0" applyNumberFormat="1" applyFont="1" applyFill="1" applyBorder="1" applyAlignment="1">
      <alignment horizontal="right" vertical="top"/>
    </xf>
    <xf numFmtId="0" fontId="2" fillId="6" borderId="1" xfId="0" applyFont="1" applyFill="1" applyBorder="1" applyAlignment="1">
      <alignment horizontal="right" vertical="top"/>
    </xf>
    <xf numFmtId="4" fontId="2" fillId="6" borderId="1" xfId="0" applyNumberFormat="1" applyFont="1" applyFill="1" applyBorder="1" applyAlignment="1">
      <alignment horizontal="right" vertical="top"/>
    </xf>
    <xf numFmtId="9" fontId="2" fillId="5" borderId="1" xfId="1" applyFont="1" applyFill="1" applyBorder="1" applyAlignment="1">
      <alignment horizontal="right" vertical="top"/>
    </xf>
    <xf numFmtId="9" fontId="0" fillId="0" borderId="0" xfId="1" applyFont="1"/>
    <xf numFmtId="166" fontId="0" fillId="0" borderId="0" xfId="3" applyNumberFormat="1" applyFont="1"/>
    <xf numFmtId="0" fontId="2" fillId="5" borderId="1" xfId="0" applyFont="1" applyFill="1" applyBorder="1" applyAlignment="1">
      <alignment horizontal="left" vertical="top"/>
    </xf>
    <xf numFmtId="0" fontId="2" fillId="6" borderId="1" xfId="0" applyFont="1" applyFill="1" applyBorder="1" applyAlignment="1">
      <alignment horizontal="left" vertical="top"/>
    </xf>
    <xf numFmtId="0" fontId="4" fillId="6" borderId="1" xfId="0" applyFont="1" applyFill="1" applyBorder="1" applyAlignment="1">
      <alignment horizontal="left" vertical="top"/>
    </xf>
    <xf numFmtId="0" fontId="4" fillId="0" borderId="2" xfId="0" applyFont="1" applyBorder="1" applyAlignment="1">
      <alignment horizontal="center" vertical="center"/>
    </xf>
    <xf numFmtId="0" fontId="8" fillId="0" borderId="0" xfId="4"/>
    <xf numFmtId="1" fontId="9" fillId="0" borderId="0" xfId="4" applyNumberFormat="1" applyFont="1"/>
    <xf numFmtId="0" fontId="9" fillId="0" borderId="0" xfId="4" applyFont="1"/>
    <xf numFmtId="1" fontId="8" fillId="0" borderId="0" xfId="4" applyNumberFormat="1"/>
    <xf numFmtId="0" fontId="12" fillId="5" borderId="1" xfId="0" applyFont="1" applyFill="1" applyBorder="1" applyAlignment="1">
      <alignment horizontal="left" vertical="top"/>
    </xf>
    <xf numFmtId="0" fontId="13" fillId="0" borderId="0" xfId="4" applyFont="1"/>
    <xf numFmtId="1" fontId="10" fillId="5" borderId="1" xfId="4" applyNumberFormat="1" applyFont="1" applyFill="1" applyBorder="1"/>
    <xf numFmtId="0" fontId="10" fillId="5" borderId="1" xfId="4" applyFont="1" applyFill="1" applyBorder="1"/>
    <xf numFmtId="2" fontId="10" fillId="5" borderId="1" xfId="4" applyNumberFormat="1" applyFont="1" applyFill="1" applyBorder="1"/>
    <xf numFmtId="9" fontId="10" fillId="5" borderId="1" xfId="4" applyNumberFormat="1" applyFont="1" applyFill="1" applyBorder="1"/>
    <xf numFmtId="0" fontId="14" fillId="5" borderId="1" xfId="4" applyFont="1" applyFill="1" applyBorder="1"/>
    <xf numFmtId="0" fontId="10" fillId="5" borderId="1" xfId="4" applyFont="1" applyFill="1" applyBorder="1" applyAlignment="1">
      <alignment horizontal="left"/>
    </xf>
    <xf numFmtId="0" fontId="11" fillId="5" borderId="1" xfId="0" applyFont="1" applyFill="1" applyBorder="1" applyAlignment="1">
      <alignment horizontal="center" vertical="top"/>
    </xf>
    <xf numFmtId="0" fontId="10" fillId="5" borderId="1" xfId="4" applyFont="1" applyFill="1" applyBorder="1" applyAlignment="1">
      <alignment horizontal="center"/>
    </xf>
    <xf numFmtId="0" fontId="9" fillId="0" borderId="0" xfId="4" applyFont="1" applyAlignment="1">
      <alignment horizontal="center"/>
    </xf>
    <xf numFmtId="0" fontId="8" fillId="0" borderId="0" xfId="4" applyAlignment="1">
      <alignment horizontal="center"/>
    </xf>
    <xf numFmtId="9" fontId="10" fillId="5" borderId="1" xfId="1" applyFont="1" applyFill="1" applyBorder="1" applyAlignment="1"/>
    <xf numFmtId="9" fontId="9" fillId="0" borderId="0" xfId="1" applyFont="1"/>
    <xf numFmtId="9" fontId="8" fillId="0" borderId="0" xfId="1" applyFont="1"/>
    <xf numFmtId="9" fontId="16" fillId="0" borderId="1" xfId="0" applyNumberFormat="1" applyFont="1" applyBorder="1" applyAlignment="1">
      <alignment horizontal="center"/>
    </xf>
    <xf numFmtId="9" fontId="10" fillId="5" borderId="1" xfId="1" applyFont="1" applyFill="1" applyBorder="1" applyAlignment="1">
      <alignment horizontal="center"/>
    </xf>
    <xf numFmtId="9" fontId="9" fillId="0" borderId="0" xfId="1" applyFont="1" applyAlignment="1">
      <alignment horizontal="center"/>
    </xf>
    <xf numFmtId="9" fontId="8" fillId="0" borderId="0" xfId="1" applyFont="1" applyAlignment="1">
      <alignment horizontal="center"/>
    </xf>
    <xf numFmtId="44" fontId="8" fillId="0" borderId="0" xfId="3" applyFont="1"/>
    <xf numFmtId="166" fontId="8" fillId="0" borderId="0" xfId="3" applyNumberFormat="1" applyFont="1"/>
    <xf numFmtId="0" fontId="13" fillId="0" borderId="1" xfId="4" applyFont="1" applyBorder="1"/>
    <xf numFmtId="44" fontId="13" fillId="0" borderId="1" xfId="3" applyFont="1" applyBorder="1" applyAlignment="1"/>
    <xf numFmtId="9" fontId="13" fillId="0" borderId="1" xfId="1" applyFont="1" applyBorder="1" applyAlignment="1"/>
    <xf numFmtId="166" fontId="13" fillId="0" borderId="1" xfId="3" applyNumberFormat="1" applyFont="1" applyBorder="1" applyAlignment="1"/>
    <xf numFmtId="165" fontId="13" fillId="0" borderId="1" xfId="1" applyNumberFormat="1" applyFont="1" applyBorder="1" applyAlignment="1"/>
    <xf numFmtId="166" fontId="0" fillId="0" borderId="1" xfId="3" applyNumberFormat="1" applyFont="1" applyBorder="1"/>
    <xf numFmtId="10" fontId="8" fillId="0" borderId="0" xfId="1" applyNumberFormat="1" applyFont="1"/>
    <xf numFmtId="1" fontId="8" fillId="0" borderId="0" xfId="4" applyNumberFormat="1" applyAlignment="1">
      <alignment horizontal="center"/>
    </xf>
    <xf numFmtId="1" fontId="10" fillId="5" borderId="1" xfId="4" applyNumberFormat="1" applyFont="1" applyFill="1" applyBorder="1" applyAlignment="1">
      <alignment horizontal="center"/>
    </xf>
    <xf numFmtId="1" fontId="9" fillId="0" borderId="0" xfId="4" applyNumberFormat="1" applyFont="1" applyAlignment="1">
      <alignment horizontal="center"/>
    </xf>
    <xf numFmtId="0" fontId="17" fillId="8" borderId="1" xfId="0" applyFont="1" applyFill="1" applyBorder="1" applyAlignment="1">
      <alignment horizontal="center" vertical="center" wrapText="1"/>
    </xf>
    <xf numFmtId="0" fontId="18" fillId="10" borderId="1" xfId="0" applyFont="1" applyFill="1" applyBorder="1" applyAlignment="1">
      <alignment horizontal="center" vertical="center" wrapText="1"/>
    </xf>
    <xf numFmtId="9" fontId="18" fillId="10" borderId="1" xfId="1" applyFont="1" applyFill="1" applyBorder="1" applyAlignment="1">
      <alignment horizontal="center" vertical="center" wrapText="1"/>
    </xf>
    <xf numFmtId="0" fontId="18" fillId="12" borderId="1" xfId="0" applyFont="1" applyFill="1" applyBorder="1" applyAlignment="1">
      <alignment horizontal="center" vertical="center" wrapText="1"/>
    </xf>
    <xf numFmtId="9" fontId="18" fillId="12" borderId="1" xfId="1" applyFont="1" applyFill="1" applyBorder="1" applyAlignment="1">
      <alignment horizontal="center" vertical="center" wrapText="1"/>
    </xf>
    <xf numFmtId="44" fontId="19" fillId="11" borderId="1" xfId="3" applyFont="1" applyFill="1" applyBorder="1" applyAlignment="1">
      <alignment horizontal="center" vertical="center" wrapText="1"/>
    </xf>
    <xf numFmtId="9" fontId="19" fillId="11" borderId="1" xfId="1" applyFont="1" applyFill="1" applyBorder="1" applyAlignment="1">
      <alignment horizontal="center" vertical="center" wrapText="1"/>
    </xf>
    <xf numFmtId="0" fontId="19" fillId="13" borderId="1" xfId="0" applyFont="1" applyFill="1" applyBorder="1" applyAlignment="1">
      <alignment horizontal="center" vertical="center" wrapText="1"/>
    </xf>
    <xf numFmtId="166" fontId="19" fillId="13" borderId="1" xfId="3" applyNumberFormat="1" applyFont="1" applyFill="1" applyBorder="1" applyAlignment="1">
      <alignment horizontal="center" vertical="center" wrapText="1"/>
    </xf>
    <xf numFmtId="0" fontId="17" fillId="7" borderId="1" xfId="0" applyFont="1" applyFill="1" applyBorder="1" applyAlignment="1">
      <alignment horizontal="center" vertical="center" wrapText="1"/>
    </xf>
    <xf numFmtId="0" fontId="17" fillId="9"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1" fillId="0" borderId="0" xfId="0" applyFont="1" applyAlignment="1">
      <alignment wrapText="1"/>
    </xf>
    <xf numFmtId="167" fontId="2" fillId="5" borderId="1" xfId="1" applyNumberFormat="1" applyFont="1" applyFill="1" applyBorder="1" applyAlignment="1">
      <alignment horizontal="right" vertical="top"/>
    </xf>
    <xf numFmtId="165" fontId="2" fillId="5" borderId="1" xfId="1" applyNumberFormat="1" applyFont="1" applyFill="1" applyBorder="1" applyAlignment="1">
      <alignment horizontal="right" vertical="top"/>
    </xf>
    <xf numFmtId="0" fontId="10" fillId="4" borderId="1" xfId="4" applyFont="1" applyFill="1" applyBorder="1"/>
    <xf numFmtId="3" fontId="2" fillId="4" borderId="1" xfId="0" applyNumberFormat="1" applyFont="1" applyFill="1" applyBorder="1" applyAlignment="1">
      <alignment horizontal="right" vertical="top"/>
    </xf>
    <xf numFmtId="0" fontId="20" fillId="12" borderId="1" xfId="0" applyFont="1" applyFill="1" applyBorder="1" applyAlignment="1">
      <alignment horizontal="center" vertical="center" wrapText="1"/>
    </xf>
    <xf numFmtId="9" fontId="20" fillId="12" borderId="1" xfId="1" applyFont="1" applyFill="1" applyBorder="1" applyAlignment="1">
      <alignment horizontal="center" vertical="center" wrapText="1"/>
    </xf>
    <xf numFmtId="2" fontId="10" fillId="0" borderId="1" xfId="4" applyNumberFormat="1" applyFont="1" applyBorder="1"/>
    <xf numFmtId="9" fontId="10" fillId="0" borderId="1" xfId="4" applyNumberFormat="1" applyFont="1" applyBorder="1"/>
    <xf numFmtId="0" fontId="10" fillId="0" borderId="1" xfId="4" applyFont="1" applyBorder="1"/>
    <xf numFmtId="0" fontId="10" fillId="5" borderId="1" xfId="1" applyNumberFormat="1" applyFont="1" applyFill="1" applyBorder="1" applyAlignment="1">
      <alignment horizontal="center"/>
    </xf>
    <xf numFmtId="10" fontId="10" fillId="0" borderId="1" xfId="4" applyNumberFormat="1" applyFont="1" applyBorder="1"/>
    <xf numFmtId="0" fontId="5" fillId="0" borderId="0" xfId="0" applyFont="1" applyBorder="1"/>
    <xf numFmtId="0" fontId="21" fillId="15" borderId="0" xfId="0" applyFont="1" applyFill="1" applyBorder="1"/>
    <xf numFmtId="0" fontId="0" fillId="5" borderId="0" xfId="0" applyFill="1" applyBorder="1"/>
    <xf numFmtId="9" fontId="22" fillId="15" borderId="0" xfId="0" applyNumberFormat="1" applyFont="1" applyFill="1" applyBorder="1" applyAlignment="1">
      <alignment horizontal="justify" vertical="top" wrapText="1"/>
    </xf>
    <xf numFmtId="9" fontId="0" fillId="5" borderId="0" xfId="1" applyFont="1" applyFill="1" applyBorder="1"/>
    <xf numFmtId="0" fontId="7" fillId="17" borderId="1" xfId="0" applyFont="1" applyFill="1" applyBorder="1" applyAlignment="1">
      <alignment horizontal="center" vertical="center" wrapText="1"/>
    </xf>
    <xf numFmtId="9" fontId="7" fillId="17" borderId="1" xfId="1" applyFont="1" applyFill="1" applyBorder="1" applyAlignment="1">
      <alignment horizontal="center" vertical="center" wrapText="1"/>
    </xf>
    <xf numFmtId="0" fontId="7" fillId="8" borderId="1" xfId="0" applyFont="1" applyFill="1" applyBorder="1" applyAlignment="1">
      <alignment horizontal="center" vertical="center" wrapText="1"/>
    </xf>
    <xf numFmtId="9" fontId="7" fillId="13" borderId="1" xfId="1" applyFont="1" applyFill="1" applyBorder="1" applyAlignment="1">
      <alignment horizontal="center" vertical="center" wrapText="1"/>
    </xf>
    <xf numFmtId="0" fontId="7" fillId="14"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23" fillId="18" borderId="1" xfId="0" applyFont="1" applyFill="1" applyBorder="1" applyAlignment="1">
      <alignment horizontal="center" vertical="center" wrapText="1"/>
    </xf>
    <xf numFmtId="0" fontId="7" fillId="13" borderId="1" xfId="0" applyFont="1" applyFill="1" applyBorder="1" applyAlignment="1">
      <alignment horizontal="center" vertical="center" wrapText="1"/>
    </xf>
    <xf numFmtId="0" fontId="22" fillId="0" borderId="1" xfId="0" applyFont="1" applyFill="1" applyBorder="1" applyAlignment="1">
      <alignment horizontal="justify" vertical="center" wrapText="1"/>
    </xf>
    <xf numFmtId="0" fontId="21"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0" fontId="22" fillId="0" borderId="1" xfId="0" applyFont="1" applyFill="1" applyBorder="1" applyAlignment="1">
      <alignment horizontal="justify" vertical="top" wrapText="1"/>
    </xf>
    <xf numFmtId="0" fontId="22" fillId="0" borderId="1" xfId="0" applyFont="1" applyFill="1" applyBorder="1" applyAlignment="1">
      <alignment horizontal="center" vertical="center" wrapText="1"/>
    </xf>
    <xf numFmtId="9" fontId="22" fillId="0" borderId="1" xfId="1" applyFont="1" applyFill="1" applyBorder="1" applyAlignment="1">
      <alignment horizontal="center" vertical="center" wrapText="1"/>
    </xf>
    <xf numFmtId="2" fontId="22" fillId="0" borderId="1" xfId="0" applyNumberFormat="1" applyFont="1" applyFill="1" applyBorder="1" applyAlignment="1">
      <alignment horizontal="center" vertical="center"/>
    </xf>
    <xf numFmtId="165" fontId="22" fillId="0" borderId="1" xfId="0" applyNumberFormat="1" applyFont="1" applyFill="1" applyBorder="1" applyAlignment="1">
      <alignment horizontal="center" vertical="center"/>
    </xf>
    <xf numFmtId="2" fontId="21" fillId="0" borderId="1" xfId="0" applyNumberFormat="1" applyFont="1" applyFill="1" applyBorder="1" applyAlignment="1">
      <alignment horizontal="center" vertical="center"/>
    </xf>
    <xf numFmtId="9" fontId="22" fillId="0" borderId="1" xfId="0" applyNumberFormat="1" applyFont="1" applyFill="1" applyBorder="1" applyAlignment="1">
      <alignment horizontal="center" vertical="center"/>
    </xf>
    <xf numFmtId="3" fontId="21" fillId="0" borderId="1" xfId="0" applyNumberFormat="1" applyFont="1" applyFill="1" applyBorder="1" applyAlignment="1">
      <alignment horizontal="center" vertical="center"/>
    </xf>
    <xf numFmtId="10" fontId="21" fillId="0" borderId="1" xfId="0" applyNumberFormat="1" applyFont="1" applyFill="1" applyBorder="1" applyAlignment="1">
      <alignment horizontal="center" vertical="center"/>
    </xf>
    <xf numFmtId="166" fontId="22" fillId="0" borderId="1" xfId="3" applyNumberFormat="1" applyFont="1" applyFill="1" applyBorder="1" applyAlignment="1">
      <alignment horizontal="center" vertical="center"/>
    </xf>
    <xf numFmtId="10" fontId="22" fillId="0" borderId="1" xfId="0" applyNumberFormat="1" applyFont="1" applyFill="1" applyBorder="1" applyAlignment="1">
      <alignment horizontal="center" vertical="center"/>
    </xf>
    <xf numFmtId="168" fontId="22" fillId="0" borderId="1" xfId="0" applyNumberFormat="1" applyFont="1" applyFill="1" applyBorder="1" applyAlignment="1">
      <alignment horizontal="center" vertical="center"/>
    </xf>
    <xf numFmtId="9" fontId="22" fillId="0" borderId="1" xfId="0" applyNumberFormat="1" applyFont="1" applyFill="1" applyBorder="1" applyAlignment="1">
      <alignment horizontal="center" vertical="center" wrapText="1"/>
    </xf>
    <xf numFmtId="9" fontId="22" fillId="0" borderId="1" xfId="1" applyFont="1" applyFill="1" applyBorder="1" applyAlignment="1">
      <alignment horizontal="center" vertical="center"/>
    </xf>
    <xf numFmtId="0" fontId="23" fillId="19" borderId="1" xfId="0" applyFont="1" applyFill="1" applyBorder="1" applyAlignment="1">
      <alignment horizontal="center" vertical="center" wrapText="1"/>
    </xf>
    <xf numFmtId="0" fontId="7" fillId="20" borderId="1" xfId="0" applyFont="1" applyFill="1" applyBorder="1" applyAlignment="1">
      <alignment horizontal="center" vertical="center" wrapText="1"/>
    </xf>
    <xf numFmtId="0" fontId="7" fillId="18" borderId="1" xfId="0" applyFont="1" applyFill="1" applyBorder="1" applyAlignment="1">
      <alignment horizontal="center" vertical="center" wrapText="1"/>
    </xf>
    <xf numFmtId="0" fontId="7" fillId="21" borderId="1" xfId="0" applyFont="1" applyFill="1" applyBorder="1" applyAlignment="1">
      <alignment horizontal="center" vertical="center" wrapText="1"/>
    </xf>
    <xf numFmtId="0" fontId="23" fillId="16" borderId="1" xfId="0" applyFont="1" applyFill="1" applyBorder="1" applyAlignment="1">
      <alignment horizontal="center" vertical="center" wrapText="1"/>
    </xf>
  </cellXfs>
  <cellStyles count="5">
    <cellStyle name="Moneda" xfId="3" builtinId="4"/>
    <cellStyle name="Normal" xfId="0" builtinId="0"/>
    <cellStyle name="Normal 2" xfId="2" xr:uid="{00000000-0005-0000-0000-000002000000}"/>
    <cellStyle name="Normal 3" xfId="4" xr:uid="{00000000-0005-0000-0000-000003000000}"/>
    <cellStyle name="Porcentaje" xfId="1"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Fabian Rolando Castellanos Obando" id="{22567AAA-3E61-47B7-B7E6-1150EA07B631}" userId="S::fabian.castellanos@gobiernobogota.gov.co::a574d4d2-7a14-4f4c-9964-5f9fa72193b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Q19" dT="2025-03-04T20:10:15.29" personId="{22567AAA-3E61-47B7-B7E6-1150EA07B631}" id="{F14DDD97-8BB7-4CF5-9512-68475CF3C08B}">
    <text>Se modifica la magnitud de conformidad con solicitud realizada en la gerencia se paso de 7000 a 5.500 para la vigencia.</text>
  </threadedComment>
  <threadedComment ref="T19" dT="2025-03-04T20:11:17.76" personId="{22567AAA-3E61-47B7-B7E6-1150EA07B631}" id="{8B6E6DBF-7E8A-42EB-A2DF-3AB1168EC775}">
    <text>Se modifica la magnitud de conformidad con solicitud realizada en la gerencia se paso de 3500 a 4.500 para la vigencia.</text>
  </threadedComment>
  <threadedComment ref="U19" dT="2025-03-04T20:11:17.76" personId="{22567AAA-3E61-47B7-B7E6-1150EA07B631}" id="{738A022E-77BE-4234-9D90-3F7CAF434819}">
    <text>Se modifica la magnitud de conformidad con solicitud realizada en la gerencia se paso de 3500 a 4.000 para la vigencia.</text>
  </threadedComment>
  <threadedComment ref="Q20" dT="2025-03-04T20:53:04.35" personId="{22567AAA-3E61-47B7-B7E6-1150EA07B631}" id="{B6659370-2D50-4D81-AECA-7811F2DB5D88}">
    <text>Se ajusta magnitud de la meta de 37 a 54 por solicitud de la gerencia.</text>
  </threadedComment>
  <threadedComment ref="T20" dT="2025-03-04T21:07:24.30" personId="{22567AAA-3E61-47B7-B7E6-1150EA07B631}" id="{E9357E7F-24EE-45FB-924B-C42781151E5D}">
    <text>Se ajusta magnitud de la meta de 37 a 24  por solicitud de la gerencia.</text>
  </threadedComment>
  <threadedComment ref="U20" dT="2025-03-04T21:07:37.54" personId="{22567AAA-3E61-47B7-B7E6-1150EA07B631}" id="{FD1D8F21-44B0-44D7-A622-00C9C3CEB9FB}">
    <text>Se ajusta magnitud de la meta de 26 a 22 por solicitud de la gerencia.</text>
  </threadedComment>
</ThreadedComments>
</file>

<file path=xl/threadedComments/threadedComment2.xml><?xml version="1.0" encoding="utf-8"?>
<ThreadedComments xmlns="http://schemas.microsoft.com/office/spreadsheetml/2018/threadedcomments" xmlns:x="http://schemas.openxmlformats.org/spreadsheetml/2006/main">
  <threadedComment ref="N19" dT="2025-03-04T20:01:12.41" personId="{22567AAA-3E61-47B7-B7E6-1150EA07B631}" id="{24D782FF-1C44-4EF6-8D0A-2FBDDC2C7AC4}">
    <text>Se ajusta de acuerdo con la reprogramación 2025 pasa de 7000 a 5.500 para la vigencia.</text>
  </threadedComment>
  <threadedComment ref="N20" dT="2025-03-04T21:08:50.96" personId="{22567AAA-3E61-47B7-B7E6-1150EA07B631}" id="{4CD3CED7-C36A-4860-B6CE-C34A1D00C61D}">
    <text>Se ajusto por solicitud de la Gerencia.</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outlinePr summaryBelow="0" summaryRight="0"/>
  </sheetPr>
  <dimension ref="A1:AH6"/>
  <sheetViews>
    <sheetView tabSelected="1" zoomScale="70" zoomScaleNormal="70" workbookViewId="0">
      <pane ySplit="1" topLeftCell="A2" activePane="bottomLeft" state="frozen"/>
      <selection activeCell="C1" sqref="C1"/>
      <selection pane="bottomLeft"/>
    </sheetView>
  </sheetViews>
  <sheetFormatPr baseColWidth="10" defaultColWidth="17" defaultRowHeight="82.5" customHeight="1"/>
  <cols>
    <col min="1" max="7" width="17" style="84"/>
    <col min="8" max="8" width="17" style="86"/>
    <col min="9" max="10" width="17" style="85"/>
    <col min="11" max="18" width="17" style="84"/>
    <col min="19" max="24" width="17" style="85"/>
    <col min="25" max="16384" width="17" style="84"/>
  </cols>
  <sheetData>
    <row r="1" spans="1:34" s="82" customFormat="1" ht="55.5" customHeight="1">
      <c r="A1" s="89" t="s">
        <v>2</v>
      </c>
      <c r="B1" s="89" t="s">
        <v>3</v>
      </c>
      <c r="C1" s="92" t="s">
        <v>5</v>
      </c>
      <c r="D1" s="89" t="s">
        <v>9</v>
      </c>
      <c r="E1" s="92" t="s">
        <v>258</v>
      </c>
      <c r="F1" s="87" t="s">
        <v>10</v>
      </c>
      <c r="G1" s="87" t="s">
        <v>270</v>
      </c>
      <c r="H1" s="88" t="s">
        <v>11</v>
      </c>
      <c r="I1" s="93" t="s">
        <v>246</v>
      </c>
      <c r="J1" s="93" t="s">
        <v>247</v>
      </c>
      <c r="K1" s="90" t="s">
        <v>12</v>
      </c>
      <c r="L1" s="90" t="s">
        <v>244</v>
      </c>
      <c r="M1" s="90" t="s">
        <v>253</v>
      </c>
      <c r="N1" s="90" t="s">
        <v>259</v>
      </c>
      <c r="O1" s="90" t="s">
        <v>254</v>
      </c>
      <c r="P1" s="90" t="s">
        <v>13</v>
      </c>
      <c r="Q1" s="90" t="s">
        <v>14</v>
      </c>
      <c r="R1" s="112" t="s">
        <v>15</v>
      </c>
      <c r="S1" s="112" t="s">
        <v>237</v>
      </c>
      <c r="T1" s="112" t="s">
        <v>255</v>
      </c>
      <c r="U1" s="112" t="s">
        <v>260</v>
      </c>
      <c r="V1" s="112" t="s">
        <v>261</v>
      </c>
      <c r="W1" s="112" t="s">
        <v>256</v>
      </c>
      <c r="X1" s="112" t="s">
        <v>257</v>
      </c>
      <c r="Y1" s="113" t="s">
        <v>16</v>
      </c>
      <c r="Z1" s="114" t="s">
        <v>17</v>
      </c>
      <c r="AA1" s="114" t="s">
        <v>18</v>
      </c>
      <c r="AB1" s="115" t="s">
        <v>19</v>
      </c>
      <c r="AC1" s="94" t="s">
        <v>20</v>
      </c>
      <c r="AD1" s="94" t="s">
        <v>21</v>
      </c>
      <c r="AE1" s="91" t="s">
        <v>22</v>
      </c>
      <c r="AF1" s="116" t="s">
        <v>239</v>
      </c>
      <c r="AG1" s="116" t="s">
        <v>240</v>
      </c>
    </row>
    <row r="2" spans="1:34" ht="105" customHeight="1">
      <c r="A2" s="95" t="s">
        <v>25</v>
      </c>
      <c r="B2" s="95" t="s">
        <v>26</v>
      </c>
      <c r="C2" s="95" t="s">
        <v>248</v>
      </c>
      <c r="D2" s="96">
        <v>1</v>
      </c>
      <c r="E2" s="96" t="s">
        <v>28</v>
      </c>
      <c r="F2" s="96">
        <v>1</v>
      </c>
      <c r="G2" s="96">
        <v>0.99</v>
      </c>
      <c r="H2" s="97">
        <v>0.99</v>
      </c>
      <c r="I2" s="98" t="s">
        <v>262</v>
      </c>
      <c r="J2" s="98" t="s">
        <v>265</v>
      </c>
      <c r="K2" s="99">
        <v>1</v>
      </c>
      <c r="L2" s="99">
        <v>1.01</v>
      </c>
      <c r="M2" s="100">
        <f>+L2/K2</f>
        <v>1.01</v>
      </c>
      <c r="N2" s="98" t="s">
        <v>233</v>
      </c>
      <c r="O2" s="98" t="s">
        <v>27</v>
      </c>
      <c r="P2" s="101">
        <f>+(G2+L2)/4</f>
        <v>0.5</v>
      </c>
      <c r="Q2" s="102">
        <f>+P2</f>
        <v>0.5</v>
      </c>
      <c r="R2" s="96">
        <v>1</v>
      </c>
      <c r="S2" s="103">
        <v>0.22846725592987444</v>
      </c>
      <c r="T2" s="100">
        <f>+S2/R2</f>
        <v>0.22846725592987444</v>
      </c>
      <c r="U2" s="98" t="s">
        <v>243</v>
      </c>
      <c r="V2" s="98" t="s">
        <v>269</v>
      </c>
      <c r="W2" s="101">
        <f>+(G2+L2+S2)/4</f>
        <v>0.55711681398246859</v>
      </c>
      <c r="X2" s="104">
        <f>+W2</f>
        <v>0.55711681398246859</v>
      </c>
      <c r="Y2" s="105">
        <v>6818879633</v>
      </c>
      <c r="Z2" s="105">
        <v>6729626390</v>
      </c>
      <c r="AA2" s="106">
        <v>0.98699999999999999</v>
      </c>
      <c r="AB2" s="107">
        <v>20069340880</v>
      </c>
      <c r="AC2" s="107">
        <v>20013834198</v>
      </c>
      <c r="AD2" s="108">
        <f>+AC2/AB2</f>
        <v>0.99723425486009287</v>
      </c>
      <c r="AE2" s="109">
        <v>24963759000</v>
      </c>
      <c r="AF2" s="109">
        <v>21122493728</v>
      </c>
      <c r="AG2" s="108">
        <f t="shared" ref="AG2" si="0">+AF2/AE2</f>
        <v>0.84612632768967211</v>
      </c>
      <c r="AH2" s="83"/>
    </row>
    <row r="3" spans="1:34" ht="105" customHeight="1">
      <c r="A3" s="95" t="s">
        <v>25</v>
      </c>
      <c r="B3" s="95" t="s">
        <v>26</v>
      </c>
      <c r="C3" s="95" t="s">
        <v>249</v>
      </c>
      <c r="D3" s="96">
        <v>15</v>
      </c>
      <c r="E3" s="96" t="s">
        <v>29</v>
      </c>
      <c r="F3" s="96">
        <v>2</v>
      </c>
      <c r="G3" s="96">
        <v>2</v>
      </c>
      <c r="H3" s="97">
        <v>1</v>
      </c>
      <c r="I3" s="98" t="s">
        <v>263</v>
      </c>
      <c r="J3" s="98" t="s">
        <v>265</v>
      </c>
      <c r="K3" s="99">
        <v>5</v>
      </c>
      <c r="L3" s="99">
        <v>5</v>
      </c>
      <c r="M3" s="100">
        <f t="shared" ref="M3:M6" si="1">+L3/K3</f>
        <v>1</v>
      </c>
      <c r="N3" s="98" t="s">
        <v>234</v>
      </c>
      <c r="O3" s="98" t="s">
        <v>27</v>
      </c>
      <c r="P3" s="101">
        <f>+(G3+L3)</f>
        <v>7</v>
      </c>
      <c r="Q3" s="108">
        <f>+P3/D3</f>
        <v>0.46666666666666667</v>
      </c>
      <c r="R3" s="96">
        <v>5</v>
      </c>
      <c r="S3" s="96">
        <v>0</v>
      </c>
      <c r="T3" s="100">
        <f>+S3/R3</f>
        <v>0</v>
      </c>
      <c r="U3" s="98" t="s">
        <v>238</v>
      </c>
      <c r="V3" s="98" t="s">
        <v>269</v>
      </c>
      <c r="W3" s="96">
        <f>+P3+S3</f>
        <v>7</v>
      </c>
      <c r="X3" s="104">
        <f>+W3/D3</f>
        <v>0.46666666666666667</v>
      </c>
      <c r="Y3" s="105">
        <v>108450000</v>
      </c>
      <c r="Z3" s="105">
        <v>108450000</v>
      </c>
      <c r="AA3" s="106">
        <v>1</v>
      </c>
      <c r="AB3" s="107">
        <v>1500000000</v>
      </c>
      <c r="AC3" s="107">
        <v>1500000000</v>
      </c>
      <c r="AD3" s="108">
        <f>+AC3/AB3</f>
        <v>1</v>
      </c>
      <c r="AE3" s="109">
        <v>1006000000</v>
      </c>
      <c r="AF3" s="109">
        <v>845988000</v>
      </c>
      <c r="AG3" s="108">
        <f>+AF3/AE3</f>
        <v>0.84094234592445327</v>
      </c>
      <c r="AH3" s="83"/>
    </row>
    <row r="4" spans="1:34" ht="105" customHeight="1">
      <c r="A4" s="95" t="s">
        <v>25</v>
      </c>
      <c r="B4" s="95" t="s">
        <v>26</v>
      </c>
      <c r="C4" s="95" t="s">
        <v>250</v>
      </c>
      <c r="D4" s="96">
        <v>48</v>
      </c>
      <c r="E4" s="96" t="s">
        <v>29</v>
      </c>
      <c r="F4" s="96">
        <v>5</v>
      </c>
      <c r="G4" s="96">
        <v>4</v>
      </c>
      <c r="H4" s="97">
        <v>0.8</v>
      </c>
      <c r="I4" s="98" t="s">
        <v>264</v>
      </c>
      <c r="J4" s="98" t="s">
        <v>266</v>
      </c>
      <c r="K4" s="99">
        <v>24</v>
      </c>
      <c r="L4" s="99">
        <v>24</v>
      </c>
      <c r="M4" s="100">
        <f t="shared" si="1"/>
        <v>1</v>
      </c>
      <c r="N4" s="98" t="s">
        <v>232</v>
      </c>
      <c r="O4" s="98" t="s">
        <v>27</v>
      </c>
      <c r="P4" s="101">
        <f>+(G4+L4)</f>
        <v>28</v>
      </c>
      <c r="Q4" s="108">
        <f>+P4/D4</f>
        <v>0.58333333333333337</v>
      </c>
      <c r="R4" s="96">
        <v>10</v>
      </c>
      <c r="S4" s="96">
        <v>5</v>
      </c>
      <c r="T4" s="100">
        <f>+S4/R4</f>
        <v>0.5</v>
      </c>
      <c r="U4" s="98" t="s">
        <v>241</v>
      </c>
      <c r="V4" s="98" t="s">
        <v>269</v>
      </c>
      <c r="W4" s="96">
        <f>+P4+S4</f>
        <v>33</v>
      </c>
      <c r="X4" s="104">
        <f>+W4/D4</f>
        <v>0.6875</v>
      </c>
      <c r="Y4" s="105">
        <v>56200000</v>
      </c>
      <c r="Z4" s="105">
        <v>56200000</v>
      </c>
      <c r="AA4" s="106">
        <v>1</v>
      </c>
      <c r="AB4" s="107">
        <v>475800000</v>
      </c>
      <c r="AC4" s="107">
        <v>471580100</v>
      </c>
      <c r="AD4" s="108">
        <f>+AC4/AB4</f>
        <v>0.99113093736864233</v>
      </c>
      <c r="AE4" s="109">
        <v>631195000</v>
      </c>
      <c r="AF4" s="109">
        <v>396220000</v>
      </c>
      <c r="AG4" s="108">
        <f t="shared" ref="AG4:AG6" si="2">+AF4/AE4</f>
        <v>0.62772994082652744</v>
      </c>
      <c r="AH4" s="83"/>
    </row>
    <row r="5" spans="1:34" ht="105" customHeight="1">
      <c r="A5" s="95" t="s">
        <v>25</v>
      </c>
      <c r="B5" s="95" t="s">
        <v>26</v>
      </c>
      <c r="C5" s="95" t="s">
        <v>251</v>
      </c>
      <c r="D5" s="96">
        <v>20</v>
      </c>
      <c r="E5" s="96" t="s">
        <v>29</v>
      </c>
      <c r="F5" s="96">
        <v>2</v>
      </c>
      <c r="G5" s="96">
        <v>2</v>
      </c>
      <c r="H5" s="97">
        <v>1</v>
      </c>
      <c r="I5" s="98" t="s">
        <v>267</v>
      </c>
      <c r="J5" s="98" t="s">
        <v>265</v>
      </c>
      <c r="K5" s="99">
        <v>7</v>
      </c>
      <c r="L5" s="99">
        <v>7</v>
      </c>
      <c r="M5" s="100">
        <f t="shared" si="1"/>
        <v>1</v>
      </c>
      <c r="N5" s="98" t="s">
        <v>236</v>
      </c>
      <c r="O5" s="98" t="s">
        <v>27</v>
      </c>
      <c r="P5" s="101">
        <f>+(G5+L5)</f>
        <v>9</v>
      </c>
      <c r="Q5" s="108">
        <f>+P5/D5</f>
        <v>0.45</v>
      </c>
      <c r="R5" s="96">
        <v>7</v>
      </c>
      <c r="S5" s="96">
        <v>1</v>
      </c>
      <c r="T5" s="100">
        <f>+S5/R5</f>
        <v>0.14285714285714285</v>
      </c>
      <c r="U5" s="98" t="s">
        <v>242</v>
      </c>
      <c r="V5" s="98" t="s">
        <v>269</v>
      </c>
      <c r="W5" s="96">
        <f>+P5+S5</f>
        <v>10</v>
      </c>
      <c r="X5" s="104">
        <f>+W5/D5</f>
        <v>0.5</v>
      </c>
      <c r="Y5" s="105">
        <v>801829000</v>
      </c>
      <c r="Z5" s="105">
        <v>801829000</v>
      </c>
      <c r="AA5" s="106">
        <v>1</v>
      </c>
      <c r="AB5" s="107">
        <v>2231384120</v>
      </c>
      <c r="AC5" s="107">
        <v>2231149178</v>
      </c>
      <c r="AD5" s="108">
        <f>+AC5/AB5</f>
        <v>0.99989471019449583</v>
      </c>
      <c r="AE5" s="109">
        <v>1370900000</v>
      </c>
      <c r="AF5" s="109">
        <v>1370900000</v>
      </c>
      <c r="AG5" s="108">
        <f t="shared" si="2"/>
        <v>1</v>
      </c>
      <c r="AH5" s="83"/>
    </row>
    <row r="6" spans="1:34" ht="105" customHeight="1">
      <c r="A6" s="95" t="s">
        <v>30</v>
      </c>
      <c r="B6" s="95" t="s">
        <v>31</v>
      </c>
      <c r="C6" s="95" t="s">
        <v>252</v>
      </c>
      <c r="D6" s="97">
        <v>1</v>
      </c>
      <c r="E6" s="96" t="s">
        <v>28</v>
      </c>
      <c r="F6" s="97">
        <v>1</v>
      </c>
      <c r="G6" s="97">
        <v>1</v>
      </c>
      <c r="H6" s="97">
        <v>1</v>
      </c>
      <c r="I6" s="98" t="s">
        <v>268</v>
      </c>
      <c r="J6" s="98" t="s">
        <v>265</v>
      </c>
      <c r="K6" s="110">
        <v>1</v>
      </c>
      <c r="L6" s="110">
        <v>1</v>
      </c>
      <c r="M6" s="100">
        <f t="shared" si="1"/>
        <v>1</v>
      </c>
      <c r="N6" s="98" t="s">
        <v>235</v>
      </c>
      <c r="O6" s="98" t="s">
        <v>27</v>
      </c>
      <c r="P6" s="101">
        <f>+(G6+L6)/4</f>
        <v>0.5</v>
      </c>
      <c r="Q6" s="102">
        <f>+P6</f>
        <v>0.5</v>
      </c>
      <c r="R6" s="97">
        <v>1</v>
      </c>
      <c r="S6" s="97">
        <v>0.27696333333333334</v>
      </c>
      <c r="T6" s="100">
        <f>+S6/R6</f>
        <v>0.27696333333333334</v>
      </c>
      <c r="U6" s="98" t="s">
        <v>245</v>
      </c>
      <c r="V6" s="98" t="s">
        <v>269</v>
      </c>
      <c r="W6" s="111">
        <f>+(G6+L6+S6)/4</f>
        <v>0.56924083333333331</v>
      </c>
      <c r="X6" s="104">
        <f>+W6</f>
        <v>0.56924083333333331</v>
      </c>
      <c r="Y6" s="105">
        <v>3210147664</v>
      </c>
      <c r="Z6" s="105">
        <v>3206796883</v>
      </c>
      <c r="AA6" s="106">
        <v>0.999</v>
      </c>
      <c r="AB6" s="107">
        <v>11008505050</v>
      </c>
      <c r="AC6" s="107">
        <v>10996332440</v>
      </c>
      <c r="AD6" s="108">
        <f>+AC6/AB6</f>
        <v>0.9988942540386081</v>
      </c>
      <c r="AE6" s="109">
        <f>10559465000+94540000</f>
        <v>10654005000</v>
      </c>
      <c r="AF6" s="109">
        <v>7777394476</v>
      </c>
      <c r="AG6" s="108">
        <f t="shared" si="2"/>
        <v>0.72999726168703694</v>
      </c>
      <c r="AH6" s="83"/>
    </row>
  </sheetData>
  <autoFilter ref="A1:AG1" xr:uid="{00000000-0009-0000-0000-000000000000}"/>
  <conditionalFormatting sqref="C7:C1048576 C1">
    <cfRule type="duplicateValues" dxfId="7" priority="9"/>
  </conditionalFormatting>
  <conditionalFormatting sqref="Z1:AA1">
    <cfRule type="duplicateValues" dxfId="6" priority="10"/>
  </conditionalFormatting>
  <conditionalFormatting sqref="AC1:AD1">
    <cfRule type="duplicateValues" dxfId="5" priority="4"/>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A1:AK134"/>
  <sheetViews>
    <sheetView topLeftCell="Y1" workbookViewId="0">
      <pane ySplit="2" topLeftCell="A19" activePane="bottomLeft" state="frozen"/>
      <selection pane="bottomLeft" activeCell="AG63" sqref="AG63"/>
    </sheetView>
  </sheetViews>
  <sheetFormatPr baseColWidth="10" defaultColWidth="8" defaultRowHeight="11.25"/>
  <cols>
    <col min="1" max="1" width="8" style="20"/>
    <col min="2" max="2" width="20.140625" style="52" customWidth="1"/>
    <col min="3" max="4" width="20.140625" style="23" customWidth="1"/>
    <col min="5" max="5" width="46.5703125" style="20" customWidth="1"/>
    <col min="6" max="6" width="12.5703125" style="35" customWidth="1"/>
    <col min="7" max="7" width="20.7109375" style="20" customWidth="1"/>
    <col min="8" max="8" width="19.140625" style="35" customWidth="1"/>
    <col min="9" max="9" width="47.42578125" style="20" customWidth="1"/>
    <col min="10" max="10" width="6.28515625" style="20" customWidth="1"/>
    <col min="11" max="11" width="83.28515625" style="20" customWidth="1"/>
    <col min="12" max="12" width="12.5703125" style="20" hidden="1" customWidth="1"/>
    <col min="13" max="13" width="12" style="20" customWidth="1"/>
    <col min="14" max="15" width="14.7109375" style="20" hidden="1" customWidth="1"/>
    <col min="16" max="16" width="14.7109375" style="38" hidden="1" customWidth="1"/>
    <col min="17" max="18" width="14.7109375" style="20" customWidth="1"/>
    <col min="19" max="19" width="14.7109375" style="42" customWidth="1"/>
    <col min="20" max="21" width="10.42578125" style="20" customWidth="1"/>
    <col min="22" max="22" width="18" style="43" customWidth="1"/>
    <col min="23" max="23" width="16.5703125" style="43" customWidth="1"/>
    <col min="24" max="24" width="13.85546875" style="38" customWidth="1"/>
    <col min="25" max="25" width="18.28515625" style="43" customWidth="1"/>
    <col min="26" max="26" width="13.85546875" style="38" customWidth="1"/>
    <col min="27" max="27" width="19.28515625" style="20" customWidth="1"/>
    <col min="28" max="28" width="16" style="20" hidden="1" customWidth="1"/>
    <col min="29" max="29" width="18.42578125" style="44" hidden="1" customWidth="1"/>
    <col min="30" max="30" width="14" style="20" hidden="1" customWidth="1"/>
    <col min="31" max="31" width="16" style="20" hidden="1" customWidth="1"/>
    <col min="32" max="32" width="11.140625" style="20" hidden="1" customWidth="1"/>
    <col min="33" max="33" width="16" style="20" customWidth="1"/>
    <col min="34" max="34" width="18.42578125" style="44" customWidth="1"/>
    <col min="35" max="35" width="14" style="20" customWidth="1"/>
    <col min="36" max="36" width="16" style="20" customWidth="1"/>
    <col min="37" max="37" width="11.140625" style="20" customWidth="1"/>
    <col min="38" max="16384" width="8" style="20"/>
  </cols>
  <sheetData>
    <row r="1" spans="1:37">
      <c r="V1" s="43">
        <f>+SUBTOTAL(9,V3:V55)</f>
        <v>28938336101</v>
      </c>
      <c r="W1" s="43">
        <f>+SUBTOTAL(9,W3:W55)</f>
        <v>25176371015</v>
      </c>
      <c r="X1" s="38">
        <f>W1/V1</f>
        <v>0.87000064299239377</v>
      </c>
      <c r="Y1" s="43">
        <f>+SUBTOTAL(9,Y3:Y55)</f>
        <v>17497142399</v>
      </c>
      <c r="Z1" s="38">
        <f>Y1/V1</f>
        <v>0.60463539914429854</v>
      </c>
      <c r="AA1" s="43">
        <f>+SUBTOTAL(9,AA3:AA55)</f>
        <v>80867391000</v>
      </c>
      <c r="AB1" s="43">
        <f>+SUBTOTAL(9,AB3:AB55)</f>
        <v>80887391000</v>
      </c>
      <c r="AC1" s="44">
        <v>9036948910</v>
      </c>
      <c r="AD1" s="38">
        <f>AC1/AB1</f>
        <v>0.11172259110199265</v>
      </c>
      <c r="AE1" s="44">
        <v>1544517</v>
      </c>
      <c r="AF1" s="51">
        <f>AE1/AB1</f>
        <v>1.9094657163562117E-5</v>
      </c>
      <c r="AG1" s="43">
        <f>+SUBTOTAL(9,AG3:AG55)</f>
        <v>80887391000</v>
      </c>
      <c r="AH1" s="44">
        <v>9036948910</v>
      </c>
      <c r="AI1" s="38">
        <f>AH1/AG1</f>
        <v>0.11172259110199265</v>
      </c>
      <c r="AJ1" s="44">
        <v>1544517</v>
      </c>
      <c r="AK1" s="51">
        <f>AJ1/AG1</f>
        <v>1.9094657163562117E-5</v>
      </c>
    </row>
    <row r="2" spans="1:37" s="64" customFormat="1" ht="59.25" customHeight="1">
      <c r="A2" s="55" t="s">
        <v>32</v>
      </c>
      <c r="B2" s="55" t="s">
        <v>33</v>
      </c>
      <c r="C2" s="55" t="s">
        <v>2</v>
      </c>
      <c r="D2" s="55" t="s">
        <v>3</v>
      </c>
      <c r="E2" s="55" t="s">
        <v>34</v>
      </c>
      <c r="F2" s="55" t="s">
        <v>35</v>
      </c>
      <c r="G2" s="55" t="s">
        <v>36</v>
      </c>
      <c r="H2" s="55" t="s">
        <v>37</v>
      </c>
      <c r="I2" s="55" t="s">
        <v>38</v>
      </c>
      <c r="J2" s="55" t="s">
        <v>39</v>
      </c>
      <c r="K2" s="55" t="s">
        <v>40</v>
      </c>
      <c r="L2" s="55" t="s">
        <v>41</v>
      </c>
      <c r="M2" s="55" t="s">
        <v>42</v>
      </c>
      <c r="N2" s="56" t="s">
        <v>10</v>
      </c>
      <c r="O2" s="56" t="s">
        <v>43</v>
      </c>
      <c r="P2" s="57" t="s">
        <v>44</v>
      </c>
      <c r="Q2" s="58" t="s">
        <v>12</v>
      </c>
      <c r="R2" s="75" t="s">
        <v>45</v>
      </c>
      <c r="S2" s="76" t="s">
        <v>46</v>
      </c>
      <c r="T2" s="55">
        <v>2026</v>
      </c>
      <c r="U2" s="55">
        <v>2027</v>
      </c>
      <c r="V2" s="60" t="s">
        <v>47</v>
      </c>
      <c r="W2" s="60" t="s">
        <v>17</v>
      </c>
      <c r="X2" s="61" t="s">
        <v>48</v>
      </c>
      <c r="Y2" s="60" t="s">
        <v>49</v>
      </c>
      <c r="Z2" s="60" t="s">
        <v>50</v>
      </c>
      <c r="AA2" s="62" t="s">
        <v>51</v>
      </c>
      <c r="AB2" s="62" t="s">
        <v>52</v>
      </c>
      <c r="AC2" s="63" t="s">
        <v>53</v>
      </c>
      <c r="AD2" s="62" t="s">
        <v>48</v>
      </c>
      <c r="AE2" s="62" t="s">
        <v>54</v>
      </c>
      <c r="AF2" s="62" t="s">
        <v>55</v>
      </c>
      <c r="AG2" s="62" t="s">
        <v>56</v>
      </c>
      <c r="AH2" s="63" t="s">
        <v>57</v>
      </c>
      <c r="AI2" s="62" t="s">
        <v>48</v>
      </c>
      <c r="AJ2" s="62" t="s">
        <v>58</v>
      </c>
      <c r="AK2" s="62" t="s">
        <v>59</v>
      </c>
    </row>
    <row r="3" spans="1:37" s="25" customFormat="1" ht="12">
      <c r="A3" s="45" t="str">
        <f>+CONCATENATE(F3,"_",J3)</f>
        <v>7952_1</v>
      </c>
      <c r="B3" s="53">
        <v>2024110010070</v>
      </c>
      <c r="C3" s="26" t="str">
        <f>+VLOOKUP(H3,'MPD 2025'!C:E,2,0)</f>
        <v>5. Bogotá confía en su gobierno</v>
      </c>
      <c r="D3" s="26" t="str">
        <f>+VLOOKUP(H3,'MPD 2025'!C:E,3,0)</f>
        <v>5.33. Fortalecimiento institucional para un gobierno confiable</v>
      </c>
      <c r="E3" s="27" t="s">
        <v>60</v>
      </c>
      <c r="F3" s="33">
        <v>7952</v>
      </c>
      <c r="G3" s="27" t="s">
        <v>61</v>
      </c>
      <c r="H3" s="32">
        <v>2284</v>
      </c>
      <c r="I3" s="24" t="s">
        <v>62</v>
      </c>
      <c r="J3" s="24" t="str">
        <f>+LEFT(K3,1)</f>
        <v>1</v>
      </c>
      <c r="K3" s="27" t="s">
        <v>63</v>
      </c>
      <c r="L3" s="27" t="s">
        <v>64</v>
      </c>
      <c r="M3" s="28">
        <v>1</v>
      </c>
      <c r="N3" s="28" t="s">
        <v>65</v>
      </c>
      <c r="O3" s="28" t="s">
        <v>65</v>
      </c>
      <c r="P3" s="28" t="s">
        <v>65</v>
      </c>
      <c r="Q3" s="28">
        <v>0.1</v>
      </c>
      <c r="R3" s="77">
        <v>2E-3</v>
      </c>
      <c r="S3" s="40">
        <f>R3/Q3</f>
        <v>0.02</v>
      </c>
      <c r="T3" s="28">
        <v>0.6</v>
      </c>
      <c r="U3" s="28">
        <v>1</v>
      </c>
      <c r="V3" s="46" t="str">
        <f>+VLOOKUP(A3,#REF!,13,0)</f>
        <v>NO PROGRAMADA</v>
      </c>
      <c r="W3" s="46">
        <f>+VLOOKUP(A3,#REF!,19,0)</f>
        <v>0</v>
      </c>
      <c r="X3" s="47">
        <f>+VLOOKUP(A3,#REF!,20,0)</f>
        <v>0</v>
      </c>
      <c r="Y3" s="46">
        <f>+VLOOKUP(A3,#REF!,21,0)</f>
        <v>0</v>
      </c>
      <c r="Z3" s="47">
        <f>+VLOOKUP(A3,#REF!,22,0)</f>
        <v>0</v>
      </c>
      <c r="AA3" s="48">
        <v>2249894309</v>
      </c>
      <c r="AB3" s="48">
        <v>2249894309</v>
      </c>
      <c r="AC3" s="48">
        <v>0</v>
      </c>
      <c r="AD3" s="47">
        <f>AC3/AB3</f>
        <v>0</v>
      </c>
      <c r="AE3" s="46">
        <v>0</v>
      </c>
      <c r="AF3" s="47">
        <f t="shared" ref="AF3:AF20" si="0">AE3/AB3</f>
        <v>0</v>
      </c>
      <c r="AG3" s="48">
        <v>2249894309</v>
      </c>
      <c r="AH3" s="48">
        <v>0</v>
      </c>
      <c r="AI3" s="47">
        <f>AH3/AG3</f>
        <v>0</v>
      </c>
      <c r="AJ3" s="48">
        <v>0</v>
      </c>
      <c r="AK3" s="47">
        <f t="shared" ref="AK3:AK20" si="1">AJ3/AG3</f>
        <v>0</v>
      </c>
    </row>
    <row r="4" spans="1:37" s="25" customFormat="1" ht="12">
      <c r="A4" s="45" t="str">
        <f t="shared" ref="A4:A55" si="2">+CONCATENATE(F4,"_",J4)</f>
        <v>7952_2</v>
      </c>
      <c r="B4" s="53">
        <v>2024110010070</v>
      </c>
      <c r="C4" s="26" t="str">
        <f>+VLOOKUP(H4,'MPD 2025'!C:E,2,0)</f>
        <v>5. Bogotá confía en su gobierno</v>
      </c>
      <c r="D4" s="26" t="str">
        <f>+VLOOKUP(H4,'MPD 2025'!C:E,3,0)</f>
        <v>5.33. Fortalecimiento institucional para un gobierno confiable</v>
      </c>
      <c r="E4" s="27" t="s">
        <v>60</v>
      </c>
      <c r="F4" s="33">
        <v>7952</v>
      </c>
      <c r="G4" s="27" t="s">
        <v>61</v>
      </c>
      <c r="H4" s="32">
        <v>2284</v>
      </c>
      <c r="I4" s="24" t="s">
        <v>62</v>
      </c>
      <c r="J4" s="24" t="str">
        <f t="shared" ref="J4:J55" si="3">+LEFT(K4,1)</f>
        <v>2</v>
      </c>
      <c r="K4" s="27" t="s">
        <v>66</v>
      </c>
      <c r="L4" s="27" t="s">
        <v>64</v>
      </c>
      <c r="M4" s="28">
        <v>1</v>
      </c>
      <c r="N4" s="28">
        <v>0.1</v>
      </c>
      <c r="O4" s="28">
        <v>0.1</v>
      </c>
      <c r="P4" s="36">
        <f t="shared" ref="P4:P55" si="4">O4/N4</f>
        <v>1</v>
      </c>
      <c r="Q4" s="28">
        <v>0.35</v>
      </c>
      <c r="R4" s="77">
        <v>0.02</v>
      </c>
      <c r="S4" s="40">
        <f t="shared" ref="S4:S55" si="5">R4/Q4</f>
        <v>5.7142857142857148E-2</v>
      </c>
      <c r="T4" s="28">
        <v>0.6</v>
      </c>
      <c r="U4" s="28">
        <v>1</v>
      </c>
      <c r="V4" s="46">
        <f>+VLOOKUP(A4,#REF!,13,0)</f>
        <v>729383279</v>
      </c>
      <c r="W4" s="46">
        <f>+VLOOKUP(A4,#REF!,19,0)</f>
        <v>660693280</v>
      </c>
      <c r="X4" s="47">
        <f>+VLOOKUP(A4,#REF!,20,0)</f>
        <v>0.90582454934506385</v>
      </c>
      <c r="Y4" s="46">
        <f>+VLOOKUP(A4,#REF!,21,0)</f>
        <v>269851389</v>
      </c>
      <c r="Z4" s="47">
        <f>+VLOOKUP(A4,#REF!,22,0)</f>
        <v>0.36997199794595237</v>
      </c>
      <c r="AA4" s="48">
        <v>1152657900</v>
      </c>
      <c r="AB4" s="48">
        <v>1146165900</v>
      </c>
      <c r="AC4" s="48">
        <v>576912000</v>
      </c>
      <c r="AD4" s="47">
        <f t="shared" ref="AD4:AD55" si="6">AC4/AB4</f>
        <v>0.50334074674530105</v>
      </c>
      <c r="AE4" s="46">
        <v>0</v>
      </c>
      <c r="AF4" s="47">
        <f t="shared" si="0"/>
        <v>0</v>
      </c>
      <c r="AG4" s="48">
        <v>1146165900</v>
      </c>
      <c r="AH4" s="48">
        <v>831316000</v>
      </c>
      <c r="AI4" s="47">
        <f t="shared" ref="AI4:AI55" si="7">AH4/AG4</f>
        <v>0.72530163390831992</v>
      </c>
      <c r="AJ4" s="48">
        <v>57116183</v>
      </c>
      <c r="AK4" s="47">
        <f>AJ4/AG4</f>
        <v>4.9832387266101702E-2</v>
      </c>
    </row>
    <row r="5" spans="1:37" s="25" customFormat="1" ht="12">
      <c r="A5" s="45" t="str">
        <f t="shared" si="2"/>
        <v>7952_3</v>
      </c>
      <c r="B5" s="53">
        <v>2024110010070</v>
      </c>
      <c r="C5" s="26" t="str">
        <f>+VLOOKUP(H5,'MPD 2025'!C:E,2,0)</f>
        <v>5. Bogotá confía en su gobierno</v>
      </c>
      <c r="D5" s="26" t="str">
        <f>+VLOOKUP(H5,'MPD 2025'!C:E,3,0)</f>
        <v>5.33. Fortalecimiento institucional para un gobierno confiable</v>
      </c>
      <c r="E5" s="27" t="s">
        <v>60</v>
      </c>
      <c r="F5" s="33">
        <v>7952</v>
      </c>
      <c r="G5" s="27" t="s">
        <v>61</v>
      </c>
      <c r="H5" s="32">
        <v>2284</v>
      </c>
      <c r="I5" s="24" t="s">
        <v>62</v>
      </c>
      <c r="J5" s="24" t="str">
        <f t="shared" si="3"/>
        <v>3</v>
      </c>
      <c r="K5" s="27" t="s">
        <v>67</v>
      </c>
      <c r="L5" s="27" t="s">
        <v>68</v>
      </c>
      <c r="M5" s="29">
        <v>1</v>
      </c>
      <c r="N5" s="28" t="s">
        <v>65</v>
      </c>
      <c r="O5" s="28" t="s">
        <v>65</v>
      </c>
      <c r="P5" s="28" t="s">
        <v>65</v>
      </c>
      <c r="Q5" s="29">
        <v>1</v>
      </c>
      <c r="R5" s="78">
        <v>7.0000000000000007E-2</v>
      </c>
      <c r="S5" s="40">
        <f t="shared" si="5"/>
        <v>7.0000000000000007E-2</v>
      </c>
      <c r="T5" s="29">
        <v>1</v>
      </c>
      <c r="U5" s="29">
        <v>1</v>
      </c>
      <c r="V5" s="46" t="str">
        <f>+VLOOKUP(A5,#REF!,13,0)</f>
        <v>NO PROGRAMADA</v>
      </c>
      <c r="W5" s="46">
        <f>+VLOOKUP(A5,#REF!,19,0)</f>
        <v>0</v>
      </c>
      <c r="X5" s="47">
        <f>+VLOOKUP(A5,#REF!,20,0)</f>
        <v>0</v>
      </c>
      <c r="Y5" s="46">
        <f>+VLOOKUP(A5,#REF!,21,0)</f>
        <v>0</v>
      </c>
      <c r="Z5" s="47">
        <f>+VLOOKUP(A5,#REF!,22,0)</f>
        <v>0</v>
      </c>
      <c r="AA5" s="48">
        <v>64167000</v>
      </c>
      <c r="AB5" s="48">
        <v>65400000</v>
      </c>
      <c r="AC5" s="48">
        <v>65400000</v>
      </c>
      <c r="AD5" s="47">
        <f t="shared" si="6"/>
        <v>1</v>
      </c>
      <c r="AE5" s="46">
        <v>0</v>
      </c>
      <c r="AF5" s="47">
        <f t="shared" si="0"/>
        <v>0</v>
      </c>
      <c r="AG5" s="48">
        <v>65400000</v>
      </c>
      <c r="AH5" s="48">
        <v>65400000</v>
      </c>
      <c r="AI5" s="47">
        <f t="shared" si="7"/>
        <v>1</v>
      </c>
      <c r="AJ5" s="48">
        <v>5668000</v>
      </c>
      <c r="AK5" s="47">
        <f t="shared" si="1"/>
        <v>8.666666666666667E-2</v>
      </c>
    </row>
    <row r="6" spans="1:37" s="25" customFormat="1" ht="12">
      <c r="A6" s="45" t="str">
        <f t="shared" si="2"/>
        <v>7952_4</v>
      </c>
      <c r="B6" s="53">
        <v>2024110010070</v>
      </c>
      <c r="C6" s="26" t="str">
        <f>+VLOOKUP(H6,'MPD 2025'!C:E,2,0)</f>
        <v>5. Bogotá confía en su gobierno</v>
      </c>
      <c r="D6" s="26" t="str">
        <f>+VLOOKUP(H6,'MPD 2025'!C:E,3,0)</f>
        <v>5.33. Fortalecimiento institucional para un gobierno confiable</v>
      </c>
      <c r="E6" s="27" t="s">
        <v>60</v>
      </c>
      <c r="F6" s="33">
        <v>7952</v>
      </c>
      <c r="G6" s="27" t="s">
        <v>69</v>
      </c>
      <c r="H6" s="32">
        <v>2284</v>
      </c>
      <c r="I6" s="24" t="s">
        <v>62</v>
      </c>
      <c r="J6" s="24" t="str">
        <f t="shared" si="3"/>
        <v>4</v>
      </c>
      <c r="K6" s="27" t="s">
        <v>70</v>
      </c>
      <c r="L6" s="27" t="s">
        <v>68</v>
      </c>
      <c r="M6" s="28">
        <v>1</v>
      </c>
      <c r="N6" s="28">
        <v>1</v>
      </c>
      <c r="O6" s="28">
        <v>1</v>
      </c>
      <c r="P6" s="36">
        <f t="shared" si="4"/>
        <v>1</v>
      </c>
      <c r="Q6" s="28">
        <v>1</v>
      </c>
      <c r="R6" s="77">
        <v>0</v>
      </c>
      <c r="S6" s="40">
        <f t="shared" si="5"/>
        <v>0</v>
      </c>
      <c r="T6" s="28">
        <v>1</v>
      </c>
      <c r="U6" s="28">
        <v>1</v>
      </c>
      <c r="V6" s="46">
        <f>+VLOOKUP(A6,#REF!,13,0)</f>
        <v>163619000</v>
      </c>
      <c r="W6" s="46">
        <f>+VLOOKUP(A6,#REF!,19,0)</f>
        <v>74058000</v>
      </c>
      <c r="X6" s="47">
        <f>+VLOOKUP(A6,#REF!,20,0)</f>
        <v>0.45262469517598813</v>
      </c>
      <c r="Y6" s="46">
        <f>+VLOOKUP(A6,#REF!,21,0)</f>
        <v>37512000</v>
      </c>
      <c r="Z6" s="47">
        <f>+VLOOKUP(A6,#REF!,22,0)</f>
        <v>0.22926432749252837</v>
      </c>
      <c r="AA6" s="48">
        <v>500668000</v>
      </c>
      <c r="AB6" s="48">
        <v>500668000</v>
      </c>
      <c r="AC6" s="48">
        <v>71160000</v>
      </c>
      <c r="AD6" s="47">
        <f t="shared" si="6"/>
        <v>0.14213011416747226</v>
      </c>
      <c r="AE6" s="46">
        <v>0</v>
      </c>
      <c r="AF6" s="47">
        <f t="shared" si="0"/>
        <v>0</v>
      </c>
      <c r="AG6" s="48">
        <v>500668000</v>
      </c>
      <c r="AH6" s="48">
        <v>100668000</v>
      </c>
      <c r="AI6" s="47">
        <f t="shared" si="7"/>
        <v>0.20106737398835156</v>
      </c>
      <c r="AJ6" s="48">
        <v>3588000</v>
      </c>
      <c r="AK6" s="47">
        <f t="shared" si="1"/>
        <v>7.1664256553244862E-3</v>
      </c>
    </row>
    <row r="7" spans="1:37" s="25" customFormat="1" ht="12">
      <c r="A7" s="45" t="str">
        <f t="shared" si="2"/>
        <v>7952_5</v>
      </c>
      <c r="B7" s="53">
        <v>2024110010070</v>
      </c>
      <c r="C7" s="26" t="str">
        <f>+VLOOKUP(H7,'MPD 2025'!C:E,2,0)</f>
        <v>5. Bogotá confía en su gobierno</v>
      </c>
      <c r="D7" s="26" t="str">
        <f>+VLOOKUP(H7,'MPD 2025'!C:E,3,0)</f>
        <v>5.33. Fortalecimiento institucional para un gobierno confiable</v>
      </c>
      <c r="E7" s="27" t="s">
        <v>60</v>
      </c>
      <c r="F7" s="33">
        <v>7952</v>
      </c>
      <c r="G7" s="27" t="s">
        <v>69</v>
      </c>
      <c r="H7" s="32">
        <v>2284</v>
      </c>
      <c r="I7" s="24" t="s">
        <v>62</v>
      </c>
      <c r="J7" s="24" t="str">
        <f t="shared" si="3"/>
        <v>5</v>
      </c>
      <c r="K7" s="27" t="s">
        <v>71</v>
      </c>
      <c r="L7" s="27" t="s">
        <v>68</v>
      </c>
      <c r="M7" s="28">
        <v>1</v>
      </c>
      <c r="N7" s="28">
        <v>1</v>
      </c>
      <c r="O7" s="28">
        <v>1</v>
      </c>
      <c r="P7" s="36">
        <f t="shared" si="4"/>
        <v>1</v>
      </c>
      <c r="Q7" s="28">
        <v>1</v>
      </c>
      <c r="R7" s="77">
        <v>0.08</v>
      </c>
      <c r="S7" s="40">
        <f t="shared" si="5"/>
        <v>0.08</v>
      </c>
      <c r="T7" s="28">
        <v>1</v>
      </c>
      <c r="U7" s="28">
        <v>1</v>
      </c>
      <c r="V7" s="46">
        <f>+VLOOKUP(A7,#REF!,13,0)</f>
        <v>1352451774</v>
      </c>
      <c r="W7" s="46">
        <f>+VLOOKUP(A7,#REF!,19,0)</f>
        <v>1224441900</v>
      </c>
      <c r="X7" s="47">
        <f>+VLOOKUP(A7,#REF!,20,0)</f>
        <v>0.90534976813154744</v>
      </c>
      <c r="Y7" s="46">
        <f>+VLOOKUP(A7,#REF!,21,0)</f>
        <v>667527175</v>
      </c>
      <c r="Z7" s="47">
        <f>+VLOOKUP(A7,#REF!,22,0)</f>
        <v>0.4935681906244444</v>
      </c>
      <c r="AA7" s="48">
        <v>2242842491</v>
      </c>
      <c r="AB7" s="48">
        <v>2241609491</v>
      </c>
      <c r="AC7" s="48">
        <v>1592848000</v>
      </c>
      <c r="AD7" s="47">
        <f t="shared" si="6"/>
        <v>0.71058228759078712</v>
      </c>
      <c r="AE7" s="46">
        <v>0</v>
      </c>
      <c r="AF7" s="47">
        <f t="shared" si="0"/>
        <v>0</v>
      </c>
      <c r="AG7" s="48">
        <v>2241609491</v>
      </c>
      <c r="AH7" s="48">
        <v>1794890000</v>
      </c>
      <c r="AI7" s="47">
        <f t="shared" si="7"/>
        <v>0.80071484672349647</v>
      </c>
      <c r="AJ7" s="48">
        <v>94910168</v>
      </c>
      <c r="AK7" s="47">
        <f t="shared" si="1"/>
        <v>4.2340188324978857E-2</v>
      </c>
    </row>
    <row r="8" spans="1:37" s="25" customFormat="1" ht="12">
      <c r="A8" s="45" t="str">
        <f t="shared" si="2"/>
        <v>7952_6</v>
      </c>
      <c r="B8" s="53">
        <v>2024110010070</v>
      </c>
      <c r="C8" s="26" t="str">
        <f>+VLOOKUP(H8,'MPD 2025'!C:E,2,0)</f>
        <v>5. Bogotá confía en su gobierno</v>
      </c>
      <c r="D8" s="26" t="str">
        <f>+VLOOKUP(H8,'MPD 2025'!C:E,3,0)</f>
        <v>5.33. Fortalecimiento institucional para un gobierno confiable</v>
      </c>
      <c r="E8" s="27" t="s">
        <v>60</v>
      </c>
      <c r="F8" s="33">
        <v>7952</v>
      </c>
      <c r="G8" s="27" t="s">
        <v>61</v>
      </c>
      <c r="H8" s="32">
        <v>2284</v>
      </c>
      <c r="I8" s="24" t="s">
        <v>62</v>
      </c>
      <c r="J8" s="24" t="str">
        <f t="shared" si="3"/>
        <v>6</v>
      </c>
      <c r="K8" s="27" t="s">
        <v>72</v>
      </c>
      <c r="L8" s="27" t="s">
        <v>68</v>
      </c>
      <c r="M8" s="28">
        <v>1</v>
      </c>
      <c r="N8" s="28">
        <v>1</v>
      </c>
      <c r="O8" s="28">
        <v>1</v>
      </c>
      <c r="P8" s="36">
        <f t="shared" si="4"/>
        <v>1</v>
      </c>
      <c r="Q8" s="28">
        <v>1</v>
      </c>
      <c r="R8" s="77">
        <v>7.0000000000000007E-2</v>
      </c>
      <c r="S8" s="40">
        <f t="shared" si="5"/>
        <v>7.0000000000000007E-2</v>
      </c>
      <c r="T8" s="28">
        <v>1</v>
      </c>
      <c r="U8" s="28">
        <v>1</v>
      </c>
      <c r="V8" s="46">
        <f>+VLOOKUP(A8,#REF!,13,0)</f>
        <v>446215429</v>
      </c>
      <c r="W8" s="46">
        <f>+VLOOKUP(A8,#REF!,19,0)</f>
        <v>271845200</v>
      </c>
      <c r="X8" s="47">
        <f>+VLOOKUP(A8,#REF!,20,0)</f>
        <v>0.60922411537679033</v>
      </c>
      <c r="Y8" s="46">
        <f>+VLOOKUP(A8,#REF!,21,0)</f>
        <v>174596542</v>
      </c>
      <c r="Z8" s="47">
        <f>+VLOOKUP(A8,#REF!,22,0)</f>
        <v>0.39128306789230277</v>
      </c>
      <c r="AA8" s="48">
        <v>744387800</v>
      </c>
      <c r="AB8" s="48">
        <v>750879800</v>
      </c>
      <c r="AC8" s="48">
        <v>336243200</v>
      </c>
      <c r="AD8" s="47">
        <f t="shared" si="6"/>
        <v>0.44779896862320706</v>
      </c>
      <c r="AE8" s="46">
        <v>0</v>
      </c>
      <c r="AF8" s="47">
        <f t="shared" si="0"/>
        <v>0</v>
      </c>
      <c r="AG8" s="48">
        <v>750879800</v>
      </c>
      <c r="AH8" s="48">
        <v>517875200</v>
      </c>
      <c r="AI8" s="47">
        <f t="shared" si="7"/>
        <v>0.68969121289452717</v>
      </c>
      <c r="AJ8" s="48">
        <v>29587093</v>
      </c>
      <c r="AK8" s="47">
        <f t="shared" si="1"/>
        <v>3.9403234712133688E-2</v>
      </c>
    </row>
    <row r="9" spans="1:37" s="25" customFormat="1" ht="12">
      <c r="A9" s="45" t="str">
        <f t="shared" si="2"/>
        <v>7952_7</v>
      </c>
      <c r="B9" s="53">
        <v>2024110010070</v>
      </c>
      <c r="C9" s="26" t="str">
        <f>+VLOOKUP(H9,'MPD 2025'!C:E,2,0)</f>
        <v>5. Bogotá confía en su gobierno</v>
      </c>
      <c r="D9" s="26" t="str">
        <f>+VLOOKUP(H9,'MPD 2025'!C:E,3,0)</f>
        <v>5.33. Fortalecimiento institucional para un gobierno confiable</v>
      </c>
      <c r="E9" s="27" t="s">
        <v>60</v>
      </c>
      <c r="F9" s="33">
        <v>7952</v>
      </c>
      <c r="G9" s="27" t="s">
        <v>61</v>
      </c>
      <c r="H9" s="32">
        <v>2284</v>
      </c>
      <c r="I9" s="24" t="s">
        <v>62</v>
      </c>
      <c r="J9" s="24" t="str">
        <f t="shared" si="3"/>
        <v>7</v>
      </c>
      <c r="K9" s="27" t="s">
        <v>73</v>
      </c>
      <c r="L9" s="27" t="s">
        <v>68</v>
      </c>
      <c r="M9" s="28">
        <v>1</v>
      </c>
      <c r="N9" s="28">
        <v>1</v>
      </c>
      <c r="O9" s="28">
        <v>1</v>
      </c>
      <c r="P9" s="36">
        <f t="shared" si="4"/>
        <v>1</v>
      </c>
      <c r="Q9" s="28">
        <v>1</v>
      </c>
      <c r="R9" s="77">
        <v>0.04</v>
      </c>
      <c r="S9" s="40">
        <f t="shared" si="5"/>
        <v>0.04</v>
      </c>
      <c r="T9" s="28">
        <v>1</v>
      </c>
      <c r="U9" s="28">
        <v>1</v>
      </c>
      <c r="V9" s="46">
        <f>+VLOOKUP(A9,#REF!,13,0)</f>
        <v>653600434</v>
      </c>
      <c r="W9" s="46">
        <f>+VLOOKUP(A9,#REF!,19,0)</f>
        <v>597516112</v>
      </c>
      <c r="X9" s="47">
        <f>+VLOOKUP(A9,#REF!,20,0)</f>
        <v>0.91419173078456062</v>
      </c>
      <c r="Y9" s="46">
        <f>+VLOOKUP(A9,#REF!,21,0)</f>
        <v>357579428</v>
      </c>
      <c r="Z9" s="47">
        <f>+VLOOKUP(A9,#REF!,22,0)</f>
        <v>0.54709178482583443</v>
      </c>
      <c r="AA9" s="48">
        <v>3038751500</v>
      </c>
      <c r="AB9" s="48">
        <v>3058751500</v>
      </c>
      <c r="AC9" s="48">
        <v>1293022419</v>
      </c>
      <c r="AD9" s="47">
        <f t="shared" si="6"/>
        <v>0.42272882220082281</v>
      </c>
      <c r="AE9" s="46">
        <v>0</v>
      </c>
      <c r="AF9" s="47">
        <f t="shared" si="0"/>
        <v>0</v>
      </c>
      <c r="AG9" s="48">
        <v>3058751500</v>
      </c>
      <c r="AH9" s="48">
        <v>1747648693</v>
      </c>
      <c r="AI9" s="47">
        <f t="shared" si="7"/>
        <v>0.5713601425287409</v>
      </c>
      <c r="AJ9" s="48">
        <v>110503260</v>
      </c>
      <c r="AK9" s="47">
        <f t="shared" si="1"/>
        <v>3.6126916488639235E-2</v>
      </c>
    </row>
    <row r="10" spans="1:37" s="25" customFormat="1" ht="12">
      <c r="A10" s="45" t="str">
        <f t="shared" si="2"/>
        <v>7983_1</v>
      </c>
      <c r="B10" s="53">
        <v>2024110010069</v>
      </c>
      <c r="C10" s="26" t="str">
        <f>+VLOOKUP(H10,'MPD 2025'!C:E,2,0)</f>
        <v>1. Bogotá avanza en su seguridad</v>
      </c>
      <c r="D10" s="26" t="str">
        <f>+VLOOKUP(H10,'MPD 2025'!C:E,3,0)</f>
        <v>1.01. Diálogo social y cultura ciudadana para la convivencia pacifica y la recuperacion de la confianza</v>
      </c>
      <c r="E10" s="27" t="s">
        <v>74</v>
      </c>
      <c r="F10" s="33">
        <v>7983</v>
      </c>
      <c r="G10" s="27" t="s">
        <v>75</v>
      </c>
      <c r="H10" s="32">
        <v>1935</v>
      </c>
      <c r="I10" s="24" t="s">
        <v>76</v>
      </c>
      <c r="J10" s="24" t="str">
        <f t="shared" si="3"/>
        <v>1</v>
      </c>
      <c r="K10" s="27" t="s">
        <v>77</v>
      </c>
      <c r="L10" s="27" t="s">
        <v>68</v>
      </c>
      <c r="M10" s="29">
        <v>1</v>
      </c>
      <c r="N10" s="29">
        <v>1</v>
      </c>
      <c r="O10" s="29">
        <v>1</v>
      </c>
      <c r="P10" s="36">
        <f t="shared" si="4"/>
        <v>1</v>
      </c>
      <c r="Q10" s="29">
        <v>1</v>
      </c>
      <c r="R10" s="78">
        <v>0.1</v>
      </c>
      <c r="S10" s="40">
        <f t="shared" si="5"/>
        <v>0.1</v>
      </c>
      <c r="T10" s="29">
        <v>1</v>
      </c>
      <c r="U10" s="29">
        <v>1</v>
      </c>
      <c r="V10" s="46">
        <f>+VLOOKUP(A10,#REF!,13,0)</f>
        <v>1733159867</v>
      </c>
      <c r="W10" s="46">
        <f>+VLOOKUP(A10,#REF!,19,0)</f>
        <v>1399338826</v>
      </c>
      <c r="X10" s="47">
        <f>+VLOOKUP(A10,#REF!,20,0)</f>
        <v>0.80739166227185666</v>
      </c>
      <c r="Y10" s="46">
        <f>+VLOOKUP(A10,#REF!,21,0)</f>
        <v>849764875</v>
      </c>
      <c r="Z10" s="47">
        <f>+VLOOKUP(A10,#REF!,22,0)</f>
        <v>0.4902980337704762</v>
      </c>
      <c r="AA10" s="48">
        <v>3850470000</v>
      </c>
      <c r="AB10" s="48">
        <v>4542016000</v>
      </c>
      <c r="AC10" s="48">
        <v>2098512167</v>
      </c>
      <c r="AD10" s="47">
        <f t="shared" si="6"/>
        <v>0.46202218728423677</v>
      </c>
      <c r="AE10" s="46">
        <v>0</v>
      </c>
      <c r="AF10" s="47">
        <f t="shared" si="0"/>
        <v>0</v>
      </c>
      <c r="AG10" s="48">
        <v>4542016000</v>
      </c>
      <c r="AH10" s="48">
        <v>2762580167</v>
      </c>
      <c r="AI10" s="47">
        <f t="shared" si="7"/>
        <v>0.60822774886746322</v>
      </c>
      <c r="AJ10" s="48">
        <v>141057983</v>
      </c>
      <c r="AK10" s="47">
        <f t="shared" si="1"/>
        <v>3.1056249691766829E-2</v>
      </c>
    </row>
    <row r="11" spans="1:37" s="25" customFormat="1" ht="12">
      <c r="A11" s="45" t="str">
        <f t="shared" si="2"/>
        <v>7983_2</v>
      </c>
      <c r="B11" s="53">
        <v>2024110010069</v>
      </c>
      <c r="C11" s="26" t="str">
        <f>+VLOOKUP(H11,'MPD 2025'!C:E,2,0)</f>
        <v>1. Bogotá avanza en su seguridad</v>
      </c>
      <c r="D11" s="26" t="str">
        <f>+VLOOKUP(H11,'MPD 2025'!C:E,3,0)</f>
        <v>1.01. Diálogo social y cultura ciudadana para la convivencia pacifica y la recuperacion de la confianza</v>
      </c>
      <c r="E11" s="27" t="s">
        <v>74</v>
      </c>
      <c r="F11" s="33">
        <v>7983</v>
      </c>
      <c r="G11" s="27" t="s">
        <v>75</v>
      </c>
      <c r="H11" s="32">
        <v>1935</v>
      </c>
      <c r="I11" s="24" t="s">
        <v>76</v>
      </c>
      <c r="J11" s="24" t="str">
        <f t="shared" si="3"/>
        <v>2</v>
      </c>
      <c r="K11" s="27" t="s">
        <v>78</v>
      </c>
      <c r="L11" s="27" t="s">
        <v>68</v>
      </c>
      <c r="M11" s="29">
        <v>1</v>
      </c>
      <c r="N11" s="29">
        <v>1</v>
      </c>
      <c r="O11" s="29">
        <v>1</v>
      </c>
      <c r="P11" s="36">
        <f t="shared" si="4"/>
        <v>1</v>
      </c>
      <c r="Q11" s="29">
        <v>1</v>
      </c>
      <c r="R11" s="78">
        <v>0.1</v>
      </c>
      <c r="S11" s="40">
        <f t="shared" si="5"/>
        <v>0.1</v>
      </c>
      <c r="T11" s="29">
        <v>1</v>
      </c>
      <c r="U11" s="29">
        <v>1</v>
      </c>
      <c r="V11" s="46">
        <f>+VLOOKUP(A11,#REF!,13,0)</f>
        <v>76666667</v>
      </c>
      <c r="W11" s="46">
        <f>+VLOOKUP(A11,#REF!,19,0)</f>
        <v>67793332</v>
      </c>
      <c r="X11" s="47">
        <f>+VLOOKUP(A11,#REF!,20,0)</f>
        <v>0.88426084832930063</v>
      </c>
      <c r="Y11" s="46">
        <f>+VLOOKUP(A11,#REF!,21,0)</f>
        <v>60793333</v>
      </c>
      <c r="Z11" s="47">
        <f>+VLOOKUP(A11,#REF!,22,0)</f>
        <v>0.79295651394366728</v>
      </c>
      <c r="AA11" s="48">
        <v>302000000</v>
      </c>
      <c r="AB11" s="48">
        <v>302000000</v>
      </c>
      <c r="AC11" s="48">
        <v>128000000</v>
      </c>
      <c r="AD11" s="47">
        <f t="shared" si="6"/>
        <v>0.42384105960264901</v>
      </c>
      <c r="AE11" s="46">
        <v>0</v>
      </c>
      <c r="AF11" s="47">
        <f t="shared" si="0"/>
        <v>0</v>
      </c>
      <c r="AG11" s="48">
        <v>302000000</v>
      </c>
      <c r="AH11" s="48">
        <v>180200000</v>
      </c>
      <c r="AI11" s="47">
        <f t="shared" si="7"/>
        <v>0.59668874172185427</v>
      </c>
      <c r="AJ11" s="48">
        <v>6196969</v>
      </c>
      <c r="AK11" s="47">
        <f t="shared" si="1"/>
        <v>2.0519764900662252E-2</v>
      </c>
    </row>
    <row r="12" spans="1:37" s="25" customFormat="1" ht="12">
      <c r="A12" s="45" t="str">
        <f t="shared" si="2"/>
        <v>7983_3</v>
      </c>
      <c r="B12" s="53">
        <v>2024110010069</v>
      </c>
      <c r="C12" s="26" t="str">
        <f>+VLOOKUP(H12,'MPD 2025'!C:E,2,0)</f>
        <v>1. Bogotá avanza en su seguridad</v>
      </c>
      <c r="D12" s="26" t="str">
        <f>+VLOOKUP(H12,'MPD 2025'!C:E,3,0)</f>
        <v>1.01. Diálogo social y cultura ciudadana para la convivencia pacifica y la recuperacion de la confianza</v>
      </c>
      <c r="E12" s="27" t="s">
        <v>74</v>
      </c>
      <c r="F12" s="33">
        <v>7983</v>
      </c>
      <c r="G12" s="27" t="s">
        <v>75</v>
      </c>
      <c r="H12" s="32">
        <v>1935</v>
      </c>
      <c r="I12" s="24" t="s">
        <v>76</v>
      </c>
      <c r="J12" s="24" t="str">
        <f t="shared" si="3"/>
        <v>3</v>
      </c>
      <c r="K12" s="27" t="s">
        <v>79</v>
      </c>
      <c r="L12" s="27" t="s">
        <v>80</v>
      </c>
      <c r="M12" s="27">
        <v>4</v>
      </c>
      <c r="N12" s="27">
        <v>1</v>
      </c>
      <c r="O12" s="27">
        <v>1</v>
      </c>
      <c r="P12" s="36">
        <f t="shared" si="4"/>
        <v>1</v>
      </c>
      <c r="Q12" s="27">
        <v>1</v>
      </c>
      <c r="R12" s="79">
        <v>7.0000000000000007E-2</v>
      </c>
      <c r="S12" s="40">
        <f t="shared" si="5"/>
        <v>7.0000000000000007E-2</v>
      </c>
      <c r="T12" s="27">
        <v>1</v>
      </c>
      <c r="U12" s="27">
        <v>1</v>
      </c>
      <c r="V12" s="46">
        <f>+VLOOKUP(A12,#REF!,13,0)</f>
        <v>93000000</v>
      </c>
      <c r="W12" s="46">
        <f>+VLOOKUP(A12,#REF!,19,0)</f>
        <v>82700000</v>
      </c>
      <c r="X12" s="47">
        <f>+VLOOKUP(A12,#REF!,20,0)</f>
        <v>0.88924731182795702</v>
      </c>
      <c r="Y12" s="46">
        <f>+VLOOKUP(A12,#REF!,21,0)</f>
        <v>61700000</v>
      </c>
      <c r="Z12" s="47">
        <f>+VLOOKUP(A12,#REF!,22,0)</f>
        <v>0.66344086021505377</v>
      </c>
      <c r="AA12" s="48">
        <v>330000000</v>
      </c>
      <c r="AB12" s="48">
        <v>330000000</v>
      </c>
      <c r="AC12" s="48">
        <v>187078500</v>
      </c>
      <c r="AD12" s="47">
        <f t="shared" si="6"/>
        <v>0.56690454545454549</v>
      </c>
      <c r="AE12" s="46">
        <v>0</v>
      </c>
      <c r="AF12" s="47">
        <f t="shared" si="0"/>
        <v>0</v>
      </c>
      <c r="AG12" s="48">
        <v>330000000</v>
      </c>
      <c r="AH12" s="48">
        <v>307078500</v>
      </c>
      <c r="AI12" s="47">
        <f t="shared" si="7"/>
        <v>0.93054090909090914</v>
      </c>
      <c r="AJ12" s="48">
        <v>7384100</v>
      </c>
      <c r="AK12" s="47">
        <f t="shared" si="1"/>
        <v>2.2376060606060608E-2</v>
      </c>
    </row>
    <row r="13" spans="1:37" s="25" customFormat="1" ht="12">
      <c r="A13" s="45" t="str">
        <f t="shared" si="2"/>
        <v>7983_4</v>
      </c>
      <c r="B13" s="53">
        <v>2024110010069</v>
      </c>
      <c r="C13" s="26" t="str">
        <f>+VLOOKUP(H13,'MPD 2025'!C:E,2,0)</f>
        <v>1. Bogotá avanza en su seguridad</v>
      </c>
      <c r="D13" s="26" t="str">
        <f>+VLOOKUP(H13,'MPD 2025'!C:E,3,0)</f>
        <v>1.01. Diálogo social y cultura ciudadana para la convivencia pacifica y la recuperacion de la confianza</v>
      </c>
      <c r="E13" s="27" t="s">
        <v>74</v>
      </c>
      <c r="F13" s="33">
        <v>7983</v>
      </c>
      <c r="G13" s="27" t="s">
        <v>75</v>
      </c>
      <c r="H13" s="32">
        <v>1935</v>
      </c>
      <c r="I13" s="24" t="s">
        <v>76</v>
      </c>
      <c r="J13" s="24" t="str">
        <f t="shared" si="3"/>
        <v>4</v>
      </c>
      <c r="K13" s="27" t="s">
        <v>81</v>
      </c>
      <c r="L13" s="27" t="s">
        <v>80</v>
      </c>
      <c r="M13" s="27">
        <v>4</v>
      </c>
      <c r="N13" s="27">
        <v>1</v>
      </c>
      <c r="O13" s="27">
        <v>1</v>
      </c>
      <c r="P13" s="36">
        <f t="shared" si="4"/>
        <v>1</v>
      </c>
      <c r="Q13" s="27">
        <v>1</v>
      </c>
      <c r="R13" s="79">
        <v>0</v>
      </c>
      <c r="S13" s="40">
        <f t="shared" si="5"/>
        <v>0</v>
      </c>
      <c r="T13" s="27">
        <v>1</v>
      </c>
      <c r="U13" s="27">
        <v>1</v>
      </c>
      <c r="V13" s="46">
        <f>+VLOOKUP(A13,#REF!,13,0)</f>
        <v>64000000</v>
      </c>
      <c r="W13" s="46">
        <f>+VLOOKUP(A13,#REF!,19,0)</f>
        <v>53966666</v>
      </c>
      <c r="X13" s="47">
        <f>+VLOOKUP(A13,#REF!,20,0)</f>
        <v>0.84322915624999994</v>
      </c>
      <c r="Y13" s="46">
        <f>+VLOOKUP(A13,#REF!,21,0)</f>
        <v>28966667</v>
      </c>
      <c r="Z13" s="47">
        <f>+VLOOKUP(A13,#REF!,22,0)</f>
        <v>0.45260417187500002</v>
      </c>
      <c r="AA13" s="48">
        <v>3949240020</v>
      </c>
      <c r="AB13" s="48">
        <v>3257694020</v>
      </c>
      <c r="AC13" s="48">
        <v>92578500</v>
      </c>
      <c r="AD13" s="47">
        <f t="shared" si="6"/>
        <v>2.8418414814783619E-2</v>
      </c>
      <c r="AE13" s="46">
        <v>0</v>
      </c>
      <c r="AF13" s="47">
        <f t="shared" si="0"/>
        <v>0</v>
      </c>
      <c r="AG13" s="48">
        <v>3257694020</v>
      </c>
      <c r="AH13" s="48">
        <v>92578500</v>
      </c>
      <c r="AI13" s="47">
        <f t="shared" si="7"/>
        <v>2.8418414814783619E-2</v>
      </c>
      <c r="AJ13" s="48">
        <v>0</v>
      </c>
      <c r="AK13" s="47">
        <f t="shared" si="1"/>
        <v>0</v>
      </c>
    </row>
    <row r="14" spans="1:37" s="25" customFormat="1" ht="12">
      <c r="A14" s="45" t="str">
        <f t="shared" si="2"/>
        <v>7983_5</v>
      </c>
      <c r="B14" s="53">
        <v>2024110010069</v>
      </c>
      <c r="C14" s="26" t="str">
        <f>+VLOOKUP(H14,'MPD 2025'!C:E,2,0)</f>
        <v>1. Bogotá avanza en su seguridad</v>
      </c>
      <c r="D14" s="26" t="str">
        <f>+VLOOKUP(H14,'MPD 2025'!C:E,3,0)</f>
        <v>1.01. Diálogo social y cultura ciudadana para la convivencia pacifica y la recuperacion de la confianza</v>
      </c>
      <c r="E14" s="27" t="s">
        <v>74</v>
      </c>
      <c r="F14" s="33">
        <v>7983</v>
      </c>
      <c r="G14" s="27" t="s">
        <v>75</v>
      </c>
      <c r="H14" s="32">
        <v>1935</v>
      </c>
      <c r="I14" s="24" t="s">
        <v>76</v>
      </c>
      <c r="J14" s="24" t="str">
        <f t="shared" si="3"/>
        <v>5</v>
      </c>
      <c r="K14" s="27" t="s">
        <v>82</v>
      </c>
      <c r="L14" s="27" t="s">
        <v>80</v>
      </c>
      <c r="M14" s="27">
        <v>4</v>
      </c>
      <c r="N14" s="27">
        <v>1</v>
      </c>
      <c r="O14" s="27">
        <v>1</v>
      </c>
      <c r="P14" s="36">
        <f t="shared" si="4"/>
        <v>1</v>
      </c>
      <c r="Q14" s="27">
        <v>1</v>
      </c>
      <c r="R14" s="79">
        <v>0.16</v>
      </c>
      <c r="S14" s="40">
        <f t="shared" si="5"/>
        <v>0.16</v>
      </c>
      <c r="T14" s="27">
        <v>1</v>
      </c>
      <c r="U14" s="27">
        <v>1</v>
      </c>
      <c r="V14" s="46">
        <f>+VLOOKUP(A14,#REF!,13,0)</f>
        <v>1392236658</v>
      </c>
      <c r="W14" s="46">
        <f>+VLOOKUP(A14,#REF!,19,0)</f>
        <v>1203948166</v>
      </c>
      <c r="X14" s="47">
        <f>+VLOOKUP(A14,#REF!,20,0)</f>
        <v>0.86475827157827934</v>
      </c>
      <c r="Y14" s="46">
        <f>+VLOOKUP(A14,#REF!,21,0)</f>
        <v>826785419</v>
      </c>
      <c r="Z14" s="47">
        <f>+VLOOKUP(A14,#REF!,22,0)</f>
        <v>0.59385407951239277</v>
      </c>
      <c r="AA14" s="48">
        <v>6328487980</v>
      </c>
      <c r="AB14" s="48">
        <v>6328487980</v>
      </c>
      <c r="AC14" s="48">
        <v>2855203669</v>
      </c>
      <c r="AD14" s="47">
        <f t="shared" si="6"/>
        <v>0.45116679971951212</v>
      </c>
      <c r="AE14" s="46">
        <v>0</v>
      </c>
      <c r="AF14" s="47">
        <f t="shared" si="0"/>
        <v>0</v>
      </c>
      <c r="AG14" s="48">
        <v>6328487980</v>
      </c>
      <c r="AH14" s="48">
        <v>3855996836</v>
      </c>
      <c r="AI14" s="47">
        <f t="shared" si="7"/>
        <v>0.60930776011365673</v>
      </c>
      <c r="AJ14" s="48">
        <v>150114632</v>
      </c>
      <c r="AK14" s="47">
        <f t="shared" si="1"/>
        <v>2.3720457789350183E-2</v>
      </c>
    </row>
    <row r="15" spans="1:37" s="25" customFormat="1" ht="12">
      <c r="A15" s="45" t="str">
        <f t="shared" si="2"/>
        <v>7983_6</v>
      </c>
      <c r="B15" s="53">
        <v>2024110010069</v>
      </c>
      <c r="C15" s="26" t="str">
        <f>+VLOOKUP(H15,'MPD 2025'!C:E,2,0)</f>
        <v>1. Bogotá avanza en su seguridad</v>
      </c>
      <c r="D15" s="26" t="str">
        <f>+VLOOKUP(H15,'MPD 2025'!C:E,3,0)</f>
        <v>1.01. Diálogo social y cultura ciudadana para la convivencia pacifica y la recuperacion de la confianza</v>
      </c>
      <c r="E15" s="27" t="s">
        <v>74</v>
      </c>
      <c r="F15" s="33">
        <v>7983</v>
      </c>
      <c r="G15" s="27" t="s">
        <v>75</v>
      </c>
      <c r="H15" s="32">
        <v>1935</v>
      </c>
      <c r="I15" s="24" t="s">
        <v>76</v>
      </c>
      <c r="J15" s="24" t="str">
        <f t="shared" si="3"/>
        <v>6</v>
      </c>
      <c r="K15" s="27" t="s">
        <v>83</v>
      </c>
      <c r="L15" s="27" t="s">
        <v>80</v>
      </c>
      <c r="M15" s="27">
        <v>4</v>
      </c>
      <c r="N15" s="27">
        <v>1</v>
      </c>
      <c r="O15" s="27">
        <v>1</v>
      </c>
      <c r="P15" s="36">
        <f t="shared" si="4"/>
        <v>1</v>
      </c>
      <c r="Q15" s="27">
        <v>1</v>
      </c>
      <c r="R15" s="79">
        <v>0</v>
      </c>
      <c r="S15" s="40">
        <f t="shared" si="5"/>
        <v>0</v>
      </c>
      <c r="T15" s="27">
        <v>1</v>
      </c>
      <c r="U15" s="27">
        <v>1</v>
      </c>
      <c r="V15" s="46" t="str">
        <f>+VLOOKUP(A15,#REF!,13,0)</f>
        <v>EJECUTADA SIN $</v>
      </c>
      <c r="W15" s="46">
        <f>+VLOOKUP(A15,#REF!,19,0)</f>
        <v>0</v>
      </c>
      <c r="X15" s="47">
        <f>+VLOOKUP(A15,#REF!,20,0)</f>
        <v>0</v>
      </c>
      <c r="Y15" s="46">
        <f>+VLOOKUP(A15,#REF!,21,0)</f>
        <v>0</v>
      </c>
      <c r="Z15" s="47">
        <f>+VLOOKUP(A15,#REF!,22,0)</f>
        <v>0</v>
      </c>
      <c r="AA15" s="48">
        <v>97500000</v>
      </c>
      <c r="AB15" s="48">
        <v>97500000</v>
      </c>
      <c r="AC15" s="48">
        <v>65000000</v>
      </c>
      <c r="AD15" s="47">
        <f t="shared" si="6"/>
        <v>0.66666666666666663</v>
      </c>
      <c r="AE15" s="46">
        <v>0</v>
      </c>
      <c r="AF15" s="47">
        <f t="shared" si="0"/>
        <v>0</v>
      </c>
      <c r="AG15" s="48">
        <v>97500000</v>
      </c>
      <c r="AH15" s="48">
        <v>97500000</v>
      </c>
      <c r="AI15" s="47">
        <f t="shared" si="7"/>
        <v>1</v>
      </c>
      <c r="AJ15" s="48">
        <v>8016667</v>
      </c>
      <c r="AK15" s="47">
        <f t="shared" si="1"/>
        <v>8.2222225641025645E-2</v>
      </c>
    </row>
    <row r="16" spans="1:37" s="25" customFormat="1" ht="12">
      <c r="A16" s="45" t="str">
        <f t="shared" si="2"/>
        <v>7988_1</v>
      </c>
      <c r="B16" s="53">
        <v>2024110010110</v>
      </c>
      <c r="C16" s="26" t="str">
        <f>+VLOOKUP(H16,'MPD 2025'!C:E,2,0)</f>
        <v>2. Bogotá confía en su bien-estar</v>
      </c>
      <c r="D16" s="26" t="str">
        <f>+VLOOKUP(H16,'MPD 2025'!C:E,3,0)</f>
        <v>2.12. Bogotá cuida a su gente</v>
      </c>
      <c r="E16" s="27" t="s">
        <v>84</v>
      </c>
      <c r="F16" s="33">
        <v>7988</v>
      </c>
      <c r="G16" s="27" t="s">
        <v>85</v>
      </c>
      <c r="H16" s="33">
        <v>2035</v>
      </c>
      <c r="I16" s="24" t="s">
        <v>86</v>
      </c>
      <c r="J16" s="24" t="str">
        <f t="shared" si="3"/>
        <v>1</v>
      </c>
      <c r="K16" s="27" t="s">
        <v>87</v>
      </c>
      <c r="L16" s="27" t="s">
        <v>68</v>
      </c>
      <c r="M16" s="29">
        <v>1</v>
      </c>
      <c r="N16" s="29">
        <v>1</v>
      </c>
      <c r="O16" s="29">
        <v>1</v>
      </c>
      <c r="P16" s="36">
        <f t="shared" si="4"/>
        <v>1</v>
      </c>
      <c r="Q16" s="29">
        <v>1</v>
      </c>
      <c r="R16" s="78">
        <v>0.17</v>
      </c>
      <c r="S16" s="40">
        <f t="shared" si="5"/>
        <v>0.17</v>
      </c>
      <c r="T16" s="29">
        <v>1</v>
      </c>
      <c r="U16" s="29">
        <v>1</v>
      </c>
      <c r="V16" s="46">
        <f>+VLOOKUP(A16,#REF!,13,0)</f>
        <v>852156500</v>
      </c>
      <c r="W16" s="46">
        <f>+VLOOKUP(A16,#REF!,19,0)</f>
        <v>812179832</v>
      </c>
      <c r="X16" s="47">
        <f>+VLOOKUP(A16,#REF!,20,0)</f>
        <v>0.95308764528581313</v>
      </c>
      <c r="Y16" s="46">
        <f>+VLOOKUP(A16,#REF!,21,0)</f>
        <v>491197706</v>
      </c>
      <c r="Z16" s="47">
        <f>+VLOOKUP(A16,#REF!,22,0)</f>
        <v>0.57641724964839203</v>
      </c>
      <c r="AA16" s="48">
        <v>2476016000</v>
      </c>
      <c r="AB16" s="48">
        <v>3176016000</v>
      </c>
      <c r="AC16" s="48">
        <v>1510595408</v>
      </c>
      <c r="AD16" s="47">
        <f t="shared" si="6"/>
        <v>0.47562588097792957</v>
      </c>
      <c r="AE16" s="46">
        <v>0</v>
      </c>
      <c r="AF16" s="47">
        <f t="shared" si="0"/>
        <v>0</v>
      </c>
      <c r="AG16" s="48">
        <v>3051016000</v>
      </c>
      <c r="AH16" s="48">
        <v>1601795408</v>
      </c>
      <c r="AI16" s="47">
        <f t="shared" si="7"/>
        <v>0.52500393573812787</v>
      </c>
      <c r="AJ16" s="48">
        <v>127618666</v>
      </c>
      <c r="AK16" s="47">
        <f t="shared" si="1"/>
        <v>4.1828251965902508E-2</v>
      </c>
    </row>
    <row r="17" spans="1:37" s="25" customFormat="1" ht="101.25" customHeight="1">
      <c r="A17" s="45" t="str">
        <f t="shared" si="2"/>
        <v>7988_2</v>
      </c>
      <c r="B17" s="53">
        <v>2024110010110</v>
      </c>
      <c r="C17" s="26" t="str">
        <f>+VLOOKUP(H17,'MPD 2025'!C:E,2,0)</f>
        <v>2. Bogotá confía en su bien-estar</v>
      </c>
      <c r="D17" s="26" t="str">
        <f>+VLOOKUP(H17,'MPD 2025'!C:E,3,0)</f>
        <v>2.12. Bogotá cuida a su gente</v>
      </c>
      <c r="E17" s="27" t="s">
        <v>84</v>
      </c>
      <c r="F17" s="33">
        <v>7988</v>
      </c>
      <c r="G17" s="27" t="s">
        <v>85</v>
      </c>
      <c r="H17" s="33">
        <v>2030</v>
      </c>
      <c r="I17" s="24" t="s">
        <v>88</v>
      </c>
      <c r="J17" s="24" t="str">
        <f t="shared" si="3"/>
        <v>2</v>
      </c>
      <c r="K17" s="27" t="s">
        <v>89</v>
      </c>
      <c r="L17" s="27" t="s">
        <v>64</v>
      </c>
      <c r="M17" s="29">
        <v>1</v>
      </c>
      <c r="N17" s="29">
        <v>0.15</v>
      </c>
      <c r="O17" s="29">
        <v>0.15</v>
      </c>
      <c r="P17" s="36">
        <f t="shared" si="4"/>
        <v>1</v>
      </c>
      <c r="Q17" s="29">
        <v>0.4</v>
      </c>
      <c r="R17" s="78">
        <v>1.6000000000000001E-3</v>
      </c>
      <c r="S17" s="40">
        <f t="shared" si="5"/>
        <v>4.0000000000000001E-3</v>
      </c>
      <c r="T17" s="29">
        <v>0.7</v>
      </c>
      <c r="U17" s="29">
        <v>1</v>
      </c>
      <c r="V17" s="46">
        <f>+VLOOKUP(A17,#REF!,13,0)</f>
        <v>547765000</v>
      </c>
      <c r="W17" s="46">
        <f>+VLOOKUP(A17,#REF!,19,0)</f>
        <v>457211669</v>
      </c>
      <c r="X17" s="47">
        <f>+VLOOKUP(A17,#REF!,20,0)</f>
        <v>0.83468580321853347</v>
      </c>
      <c r="Y17" s="46">
        <f>+VLOOKUP(A17,#REF!,21,0)</f>
        <v>314731551</v>
      </c>
      <c r="Z17" s="47">
        <f>+VLOOKUP(A17,#REF!,22,0)</f>
        <v>0.57457404361359343</v>
      </c>
      <c r="AA17" s="48">
        <v>3542200000</v>
      </c>
      <c r="AB17" s="48">
        <v>2842200000</v>
      </c>
      <c r="AC17" s="48">
        <v>2006657800</v>
      </c>
      <c r="AD17" s="47">
        <f t="shared" si="6"/>
        <v>0.70602272887200057</v>
      </c>
      <c r="AE17" s="46">
        <v>0</v>
      </c>
      <c r="AF17" s="47">
        <f t="shared" si="0"/>
        <v>0</v>
      </c>
      <c r="AG17" s="48">
        <v>2967200000</v>
      </c>
      <c r="AH17" s="48">
        <v>2143003900</v>
      </c>
      <c r="AI17" s="47">
        <f t="shared" si="7"/>
        <v>0.72223102588298738</v>
      </c>
      <c r="AJ17" s="48">
        <v>177476302</v>
      </c>
      <c r="AK17" s="47">
        <f t="shared" si="1"/>
        <v>5.9812719735777835E-2</v>
      </c>
    </row>
    <row r="18" spans="1:37" s="25" customFormat="1" ht="72.75" customHeight="1">
      <c r="A18" s="45" t="str">
        <f t="shared" si="2"/>
        <v>7988_3</v>
      </c>
      <c r="B18" s="53">
        <v>2024110010110</v>
      </c>
      <c r="C18" s="26" t="str">
        <f>+VLOOKUP(H18,'MPD 2025'!C:E,2,0)</f>
        <v>2. Bogotá confía en su bien-estar</v>
      </c>
      <c r="D18" s="26" t="str">
        <f>+VLOOKUP(H18,'MPD 2025'!C:E,3,0)</f>
        <v>2.12. Bogotá cuida a su gente</v>
      </c>
      <c r="E18" s="27" t="s">
        <v>84</v>
      </c>
      <c r="F18" s="33">
        <v>7988</v>
      </c>
      <c r="G18" s="27" t="s">
        <v>90</v>
      </c>
      <c r="H18" s="33">
        <v>2044</v>
      </c>
      <c r="I18" s="24" t="s">
        <v>91</v>
      </c>
      <c r="J18" s="24" t="str">
        <f t="shared" si="3"/>
        <v>3</v>
      </c>
      <c r="K18" s="27" t="s">
        <v>92</v>
      </c>
      <c r="L18" s="27" t="s">
        <v>64</v>
      </c>
      <c r="M18" s="29">
        <v>1</v>
      </c>
      <c r="N18" s="29">
        <v>0.15</v>
      </c>
      <c r="O18" s="29">
        <v>0.15</v>
      </c>
      <c r="P18" s="36">
        <f t="shared" si="4"/>
        <v>1</v>
      </c>
      <c r="Q18" s="29">
        <v>0.4</v>
      </c>
      <c r="R18" s="78">
        <v>3.6400000000000002E-2</v>
      </c>
      <c r="S18" s="40">
        <f t="shared" si="5"/>
        <v>9.0999999999999998E-2</v>
      </c>
      <c r="T18" s="29">
        <v>0.7</v>
      </c>
      <c r="U18" s="29">
        <v>1</v>
      </c>
      <c r="V18" s="46">
        <f>+VLOOKUP(A18,#REF!,13,0)</f>
        <v>868843500</v>
      </c>
      <c r="W18" s="46">
        <f>+VLOOKUP(A18,#REF!,19,0)</f>
        <v>851196068</v>
      </c>
      <c r="X18" s="47">
        <f>+VLOOKUP(A18,#REF!,20,0)</f>
        <v>0.97968859524183582</v>
      </c>
      <c r="Y18" s="46">
        <f>+VLOOKUP(A18,#REF!,21,0)</f>
        <v>693770116</v>
      </c>
      <c r="Z18" s="47">
        <f>+VLOOKUP(A18,#REF!,22,0)</f>
        <v>0.79849836708221911</v>
      </c>
      <c r="AA18" s="48">
        <v>1100771000</v>
      </c>
      <c r="AB18" s="48">
        <v>1100771000</v>
      </c>
      <c r="AC18" s="48">
        <v>950000000</v>
      </c>
      <c r="AD18" s="47">
        <f t="shared" si="6"/>
        <v>0.86303145704238216</v>
      </c>
      <c r="AE18" s="46">
        <v>0</v>
      </c>
      <c r="AF18" s="47">
        <f t="shared" si="0"/>
        <v>0</v>
      </c>
      <c r="AG18" s="48">
        <v>1100771000</v>
      </c>
      <c r="AH18" s="48">
        <v>950000000</v>
      </c>
      <c r="AI18" s="47">
        <f t="shared" si="7"/>
        <v>0.86303145704238216</v>
      </c>
      <c r="AJ18" s="48">
        <v>79811667</v>
      </c>
      <c r="AK18" s="47">
        <f t="shared" si="1"/>
        <v>7.2505241326306744E-2</v>
      </c>
    </row>
    <row r="19" spans="1:37" s="25" customFormat="1" ht="78" customHeight="1">
      <c r="A19" s="45" t="str">
        <f t="shared" si="2"/>
        <v>7988_4</v>
      </c>
      <c r="B19" s="53">
        <v>2024110010110</v>
      </c>
      <c r="C19" s="26" t="str">
        <f>+VLOOKUP(H19,'MPD 2025'!C:E,2,0)</f>
        <v>2. Bogotá confía en su bien-estar</v>
      </c>
      <c r="D19" s="26" t="str">
        <f>+VLOOKUP(H19,'MPD 2025'!C:E,3,0)</f>
        <v>2.12. Bogotá cuida a su gente</v>
      </c>
      <c r="E19" s="27" t="s">
        <v>84</v>
      </c>
      <c r="F19" s="33">
        <v>7988</v>
      </c>
      <c r="G19" s="27" t="s">
        <v>85</v>
      </c>
      <c r="H19" s="33">
        <v>2045</v>
      </c>
      <c r="I19" s="24" t="s">
        <v>93</v>
      </c>
      <c r="J19" s="24" t="str">
        <f t="shared" si="3"/>
        <v>4</v>
      </c>
      <c r="K19" s="27" t="s">
        <v>94</v>
      </c>
      <c r="L19" s="27" t="s">
        <v>80</v>
      </c>
      <c r="M19" s="27">
        <v>16000</v>
      </c>
      <c r="N19" s="27">
        <v>2000</v>
      </c>
      <c r="O19" s="27">
        <v>2000</v>
      </c>
      <c r="P19" s="36">
        <f t="shared" si="4"/>
        <v>1</v>
      </c>
      <c r="Q19" s="73">
        <v>5500</v>
      </c>
      <c r="R19" s="79">
        <v>458</v>
      </c>
      <c r="S19" s="40">
        <f t="shared" si="5"/>
        <v>8.3272727272727276E-2</v>
      </c>
      <c r="T19" s="73">
        <v>4500</v>
      </c>
      <c r="U19" s="73">
        <v>4000</v>
      </c>
      <c r="V19" s="46">
        <f>+VLOOKUP(A19,#REF!,13,0)</f>
        <v>74000000</v>
      </c>
      <c r="W19" s="46">
        <f>+VLOOKUP(A19,#REF!,19,0)</f>
        <v>72833333</v>
      </c>
      <c r="X19" s="47">
        <f>+VLOOKUP(A19,#REF!,20,0)</f>
        <v>0.98423422972972974</v>
      </c>
      <c r="Y19" s="46">
        <f>+VLOOKUP(A19,#REF!,21,0)</f>
        <v>59300000</v>
      </c>
      <c r="Z19" s="47">
        <f>+VLOOKUP(A19,#REF!,22,0)</f>
        <v>0.80135135135135138</v>
      </c>
      <c r="AA19" s="48">
        <v>1180176000</v>
      </c>
      <c r="AB19" s="48">
        <v>1180176000</v>
      </c>
      <c r="AC19" s="48">
        <v>222250000</v>
      </c>
      <c r="AD19" s="47">
        <f t="shared" si="6"/>
        <v>0.18831936931440735</v>
      </c>
      <c r="AE19" s="46">
        <v>0</v>
      </c>
      <c r="AF19" s="47">
        <f t="shared" si="0"/>
        <v>0</v>
      </c>
      <c r="AG19" s="48">
        <v>1180176000</v>
      </c>
      <c r="AH19" s="48">
        <v>222250000</v>
      </c>
      <c r="AI19" s="47">
        <f t="shared" si="7"/>
        <v>0.18831936931440735</v>
      </c>
      <c r="AJ19" s="48">
        <v>17350000</v>
      </c>
      <c r="AK19" s="47">
        <f t="shared" si="1"/>
        <v>1.4701197109583656E-2</v>
      </c>
    </row>
    <row r="20" spans="1:37" s="25" customFormat="1" ht="153" customHeight="1">
      <c r="A20" s="45" t="str">
        <f t="shared" si="2"/>
        <v>7988_5</v>
      </c>
      <c r="B20" s="53">
        <v>2024110010110</v>
      </c>
      <c r="C20" s="26" t="str">
        <f>+VLOOKUP(H20,'MPD 2025'!C:E,2,0)</f>
        <v>2. Bogotá confía en su bien-estar</v>
      </c>
      <c r="D20" s="26" t="str">
        <f>+VLOOKUP(H20,'MPD 2025'!C:E,3,0)</f>
        <v>2.12. Bogotá cuida a su gente</v>
      </c>
      <c r="E20" s="27" t="s">
        <v>84</v>
      </c>
      <c r="F20" s="33">
        <v>7988</v>
      </c>
      <c r="G20" s="27" t="s">
        <v>90</v>
      </c>
      <c r="H20" s="33">
        <v>2037</v>
      </c>
      <c r="I20" s="24" t="s">
        <v>95</v>
      </c>
      <c r="J20" s="24" t="str">
        <f t="shared" si="3"/>
        <v>5</v>
      </c>
      <c r="K20" s="27" t="s">
        <v>96</v>
      </c>
      <c r="L20" s="27" t="s">
        <v>80</v>
      </c>
      <c r="M20" s="27">
        <v>100</v>
      </c>
      <c r="N20" s="28" t="s">
        <v>65</v>
      </c>
      <c r="O20" s="28" t="s">
        <v>65</v>
      </c>
      <c r="P20" s="28" t="s">
        <v>65</v>
      </c>
      <c r="Q20" s="73">
        <v>54</v>
      </c>
      <c r="R20" s="79">
        <v>0.06</v>
      </c>
      <c r="S20" s="40">
        <f t="shared" si="5"/>
        <v>1.1111111111111111E-3</v>
      </c>
      <c r="T20" s="73">
        <v>24</v>
      </c>
      <c r="U20" s="73">
        <v>26</v>
      </c>
      <c r="V20" s="46" t="str">
        <f>+VLOOKUP(A20,#REF!,13,0)</f>
        <v>NO PROGRAMADA</v>
      </c>
      <c r="W20" s="46">
        <f>+VLOOKUP(A20,#REF!,19,0)</f>
        <v>0</v>
      </c>
      <c r="X20" s="47">
        <f>+VLOOKUP(A20,#REF!,20,0)</f>
        <v>0</v>
      </c>
      <c r="Y20" s="46">
        <f>+VLOOKUP(A20,#REF!,21,0)</f>
        <v>0</v>
      </c>
      <c r="Z20" s="47">
        <f>+VLOOKUP(A20,#REF!,22,0)</f>
        <v>0</v>
      </c>
      <c r="AA20" s="48">
        <v>566000000</v>
      </c>
      <c r="AB20" s="48">
        <v>566000000</v>
      </c>
      <c r="AC20" s="48">
        <v>66000000</v>
      </c>
      <c r="AD20" s="47">
        <f t="shared" si="6"/>
        <v>0.1166077738515901</v>
      </c>
      <c r="AE20" s="46">
        <v>0</v>
      </c>
      <c r="AF20" s="47">
        <f t="shared" si="0"/>
        <v>0</v>
      </c>
      <c r="AG20" s="48">
        <v>566000000</v>
      </c>
      <c r="AH20" s="48">
        <v>66000000</v>
      </c>
      <c r="AI20" s="47">
        <f t="shared" si="7"/>
        <v>0.1166077738515901</v>
      </c>
      <c r="AJ20" s="48">
        <v>5600000</v>
      </c>
      <c r="AK20" s="47">
        <f t="shared" si="1"/>
        <v>9.893992932862191E-3</v>
      </c>
    </row>
    <row r="21" spans="1:37" s="25" customFormat="1" ht="12">
      <c r="A21" s="45" t="str">
        <f t="shared" si="2"/>
        <v>7993_1</v>
      </c>
      <c r="B21" s="53">
        <v>2024110010120</v>
      </c>
      <c r="C21" s="26" t="str">
        <f>+VLOOKUP(H21,'MPD 2025'!C:E,2,0)</f>
        <v>1. Bogotá avanza en su seguridad</v>
      </c>
      <c r="D21" s="26" t="str">
        <f>+VLOOKUP(H21,'MPD 2025'!C:E,3,0)</f>
        <v>1.01. Diálogo social y cultura ciudadana para la convivencia pacifica y la recuperacion de la confianza</v>
      </c>
      <c r="E21" s="30" t="s">
        <v>97</v>
      </c>
      <c r="F21" s="33">
        <v>7993</v>
      </c>
      <c r="G21" s="27" t="s">
        <v>98</v>
      </c>
      <c r="H21" s="33">
        <v>1931</v>
      </c>
      <c r="I21" s="24" t="s">
        <v>99</v>
      </c>
      <c r="J21" s="24" t="str">
        <f t="shared" si="3"/>
        <v>1</v>
      </c>
      <c r="K21" s="27" t="s">
        <v>100</v>
      </c>
      <c r="L21" s="27" t="s">
        <v>64</v>
      </c>
      <c r="M21" s="29">
        <v>1</v>
      </c>
      <c r="N21" s="29">
        <v>0.1</v>
      </c>
      <c r="O21" s="29">
        <v>0.1</v>
      </c>
      <c r="P21" s="36">
        <f t="shared" si="4"/>
        <v>1</v>
      </c>
      <c r="Q21" s="29">
        <v>0.3</v>
      </c>
      <c r="R21" s="78">
        <v>2.5000000000000001E-2</v>
      </c>
      <c r="S21" s="40">
        <f t="shared" si="5"/>
        <v>8.3333333333333343E-2</v>
      </c>
      <c r="T21" s="29">
        <v>0.7</v>
      </c>
      <c r="U21" s="29">
        <v>1</v>
      </c>
      <c r="V21" s="46">
        <f>+VLOOKUP(A21,#REF!,13,0)</f>
        <v>378798493</v>
      </c>
      <c r="W21" s="46">
        <f>+VLOOKUP(A21,#REF!,19,0)</f>
        <v>363814166</v>
      </c>
      <c r="X21" s="47">
        <f>+VLOOKUP(A21,#REF!,20,0)</f>
        <v>0.96044248518169262</v>
      </c>
      <c r="Y21" s="46">
        <f>+VLOOKUP(A21,#REF!,21,0)</f>
        <v>341977266</v>
      </c>
      <c r="Z21" s="47">
        <f>+VLOOKUP(A21,#REF!,22,0)</f>
        <v>0.90279468456069067</v>
      </c>
      <c r="AA21" s="48">
        <v>671111372</v>
      </c>
      <c r="AB21" s="48">
        <v>671111372</v>
      </c>
      <c r="AC21" s="48">
        <v>501882700</v>
      </c>
      <c r="AD21" s="47">
        <f t="shared" si="6"/>
        <v>0.74783816954900295</v>
      </c>
      <c r="AE21" s="46">
        <v>0</v>
      </c>
      <c r="AF21" s="47">
        <f>AE21/AB21</f>
        <v>0</v>
      </c>
      <c r="AG21" s="48">
        <v>671111372</v>
      </c>
      <c r="AH21" s="48">
        <v>571074700</v>
      </c>
      <c r="AI21" s="47">
        <f t="shared" si="7"/>
        <v>0.85093879172114517</v>
      </c>
      <c r="AJ21" s="48">
        <v>53672300</v>
      </c>
      <c r="AK21" s="47">
        <f>AJ21/AG21</f>
        <v>7.9975250367237113E-2</v>
      </c>
    </row>
    <row r="22" spans="1:37" s="25" customFormat="1" ht="12">
      <c r="A22" s="45" t="str">
        <f t="shared" si="2"/>
        <v>7993_2</v>
      </c>
      <c r="B22" s="53">
        <v>2024110010120</v>
      </c>
      <c r="C22" s="26" t="str">
        <f>+VLOOKUP(H22,'MPD 2025'!C:E,2,0)</f>
        <v>1. Bogotá avanza en su seguridad</v>
      </c>
      <c r="D22" s="26" t="str">
        <f>+VLOOKUP(H22,'MPD 2025'!C:E,3,0)</f>
        <v>1.01. Diálogo social y cultura ciudadana para la convivencia pacifica y la recuperacion de la confianza</v>
      </c>
      <c r="E22" s="30" t="s">
        <v>97</v>
      </c>
      <c r="F22" s="33">
        <v>7993</v>
      </c>
      <c r="G22" s="27" t="s">
        <v>98</v>
      </c>
      <c r="H22" s="33">
        <v>1930</v>
      </c>
      <c r="I22" s="24" t="s">
        <v>101</v>
      </c>
      <c r="J22" s="24" t="str">
        <f t="shared" si="3"/>
        <v>2</v>
      </c>
      <c r="K22" s="27" t="s">
        <v>102</v>
      </c>
      <c r="L22" s="27" t="s">
        <v>64</v>
      </c>
      <c r="M22" s="29">
        <v>1</v>
      </c>
      <c r="N22" s="29">
        <v>0.1</v>
      </c>
      <c r="O22" s="29">
        <v>0.1</v>
      </c>
      <c r="P22" s="36">
        <f t="shared" si="4"/>
        <v>1</v>
      </c>
      <c r="Q22" s="29">
        <v>0.3</v>
      </c>
      <c r="R22" s="78">
        <v>0</v>
      </c>
      <c r="S22" s="40">
        <f t="shared" si="5"/>
        <v>0</v>
      </c>
      <c r="T22" s="29">
        <v>0.7</v>
      </c>
      <c r="U22" s="29">
        <v>1</v>
      </c>
      <c r="V22" s="46">
        <f>+VLOOKUP(A22,#REF!,13,0)</f>
        <v>888696496</v>
      </c>
      <c r="W22" s="46">
        <f>+VLOOKUP(A22,#REF!,19,0)</f>
        <v>882156567</v>
      </c>
      <c r="X22" s="47">
        <f>+VLOOKUP(A22,#REF!,20,0)</f>
        <v>0.99264098707552462</v>
      </c>
      <c r="Y22" s="46">
        <f>+VLOOKUP(A22,#REF!,21,0)</f>
        <v>765114667</v>
      </c>
      <c r="Z22" s="47">
        <f>+VLOOKUP(A22,#REF!,22,0)</f>
        <v>0.86094034402494146</v>
      </c>
      <c r="AA22" s="48">
        <v>2075226495</v>
      </c>
      <c r="AB22" s="48">
        <v>2075226495</v>
      </c>
      <c r="AC22" s="48">
        <v>741768000</v>
      </c>
      <c r="AD22" s="47">
        <f t="shared" si="6"/>
        <v>0.35743953818399954</v>
      </c>
      <c r="AE22" s="46">
        <v>0</v>
      </c>
      <c r="AF22" s="47">
        <f t="shared" ref="AF22:AF31" si="8">AE22/AB22</f>
        <v>0</v>
      </c>
      <c r="AG22" s="48">
        <v>2075226495</v>
      </c>
      <c r="AH22" s="48">
        <v>1318012800</v>
      </c>
      <c r="AI22" s="47">
        <f t="shared" si="7"/>
        <v>0.63511756580575074</v>
      </c>
      <c r="AJ22" s="48">
        <v>53116387</v>
      </c>
      <c r="AK22" s="47">
        <f t="shared" ref="AK22:AK31" si="9">AJ22/AG22</f>
        <v>2.5595464942249593E-2</v>
      </c>
    </row>
    <row r="23" spans="1:37" s="25" customFormat="1" ht="12">
      <c r="A23" s="45" t="str">
        <f t="shared" si="2"/>
        <v>7993_3</v>
      </c>
      <c r="B23" s="53">
        <v>2024110010120</v>
      </c>
      <c r="C23" s="26" t="str">
        <f>+VLOOKUP(H23,'MPD 2025'!C:E,2,0)</f>
        <v>1. Bogotá avanza en su seguridad</v>
      </c>
      <c r="D23" s="26" t="str">
        <f>+VLOOKUP(H23,'MPD 2025'!C:E,3,0)</f>
        <v>1.01. Diálogo social y cultura ciudadana para la convivencia pacifica y la recuperacion de la confianza</v>
      </c>
      <c r="E23" s="30" t="s">
        <v>97</v>
      </c>
      <c r="F23" s="33">
        <v>7993</v>
      </c>
      <c r="G23" s="27" t="s">
        <v>98</v>
      </c>
      <c r="H23" s="33">
        <v>1930</v>
      </c>
      <c r="I23" s="24" t="s">
        <v>101</v>
      </c>
      <c r="J23" s="24" t="str">
        <f t="shared" si="3"/>
        <v>3</v>
      </c>
      <c r="K23" s="27" t="s">
        <v>103</v>
      </c>
      <c r="L23" s="27" t="s">
        <v>64</v>
      </c>
      <c r="M23" s="29">
        <v>1</v>
      </c>
      <c r="N23" s="29">
        <v>0.1</v>
      </c>
      <c r="O23" s="29">
        <v>0.1</v>
      </c>
      <c r="P23" s="36">
        <f t="shared" si="4"/>
        <v>1</v>
      </c>
      <c r="Q23" s="29">
        <v>0.3</v>
      </c>
      <c r="R23" s="78">
        <v>0</v>
      </c>
      <c r="S23" s="40">
        <f t="shared" si="5"/>
        <v>0</v>
      </c>
      <c r="T23" s="29">
        <v>0.7</v>
      </c>
      <c r="U23" s="29">
        <v>1</v>
      </c>
      <c r="V23" s="46">
        <f>+VLOOKUP(A23,#REF!,13,0)</f>
        <v>20417600</v>
      </c>
      <c r="W23" s="46">
        <f>+VLOOKUP(A23,#REF!,19,0)</f>
        <v>18000000</v>
      </c>
      <c r="X23" s="47">
        <f>+VLOOKUP(A23,#REF!,20,0)</f>
        <v>0.88159235169657546</v>
      </c>
      <c r="Y23" s="46">
        <f>+VLOOKUP(A23,#REF!,21,0)</f>
        <v>13800000</v>
      </c>
      <c r="Z23" s="47">
        <f>+VLOOKUP(A23,#REF!,22,0)</f>
        <v>0.67588746963404123</v>
      </c>
      <c r="AA23" s="48">
        <v>566150000</v>
      </c>
      <c r="AB23" s="48">
        <v>566150000</v>
      </c>
      <c r="AC23" s="48">
        <v>0</v>
      </c>
      <c r="AD23" s="47">
        <f t="shared" si="6"/>
        <v>0</v>
      </c>
      <c r="AE23" s="46">
        <v>0</v>
      </c>
      <c r="AF23" s="47">
        <f t="shared" si="8"/>
        <v>0</v>
      </c>
      <c r="AG23" s="48">
        <v>566150000</v>
      </c>
      <c r="AH23" s="48">
        <v>55775200</v>
      </c>
      <c r="AI23" s="47">
        <f t="shared" si="7"/>
        <v>9.851664753157291E-2</v>
      </c>
      <c r="AJ23" s="48">
        <v>0</v>
      </c>
      <c r="AK23" s="47">
        <f t="shared" si="9"/>
        <v>0</v>
      </c>
    </row>
    <row r="24" spans="1:37" s="25" customFormat="1" ht="12">
      <c r="A24" s="45" t="str">
        <f t="shared" si="2"/>
        <v>7993_4</v>
      </c>
      <c r="B24" s="53">
        <v>2024110010120</v>
      </c>
      <c r="C24" s="26" t="str">
        <f>+VLOOKUP(H24,'MPD 2025'!C:E,2,0)</f>
        <v>1. Bogotá avanza en su seguridad</v>
      </c>
      <c r="D24" s="26" t="str">
        <f>+VLOOKUP(H24,'MPD 2025'!C:E,3,0)</f>
        <v>1.01. Diálogo social y cultura ciudadana para la convivencia pacifica y la recuperacion de la confianza</v>
      </c>
      <c r="E24" s="30" t="s">
        <v>97</v>
      </c>
      <c r="F24" s="33">
        <v>7993</v>
      </c>
      <c r="G24" s="27" t="s">
        <v>98</v>
      </c>
      <c r="H24" s="33">
        <v>1930</v>
      </c>
      <c r="I24" s="24" t="s">
        <v>101</v>
      </c>
      <c r="J24" s="24" t="str">
        <f t="shared" si="3"/>
        <v>4</v>
      </c>
      <c r="K24" s="27" t="s">
        <v>104</v>
      </c>
      <c r="L24" s="27" t="s">
        <v>68</v>
      </c>
      <c r="M24" s="29">
        <v>1</v>
      </c>
      <c r="N24" s="29">
        <v>1</v>
      </c>
      <c r="O24" s="29">
        <v>1</v>
      </c>
      <c r="P24" s="36">
        <f t="shared" si="4"/>
        <v>1</v>
      </c>
      <c r="Q24" s="29">
        <v>1</v>
      </c>
      <c r="R24" s="78">
        <v>0.13</v>
      </c>
      <c r="S24" s="40">
        <f t="shared" si="5"/>
        <v>0.13</v>
      </c>
      <c r="T24" s="29">
        <v>1</v>
      </c>
      <c r="U24" s="29">
        <v>1</v>
      </c>
      <c r="V24" s="46">
        <f>+VLOOKUP(A24,#REF!,13,0)</f>
        <v>1388687411</v>
      </c>
      <c r="W24" s="46">
        <f>+VLOOKUP(A24,#REF!,19,0)</f>
        <v>1319705301</v>
      </c>
      <c r="X24" s="47">
        <f>+VLOOKUP(A24,#REF!,20,0)</f>
        <v>0.95032567483972097</v>
      </c>
      <c r="Y24" s="46">
        <f>+VLOOKUP(A24,#REF!,21,0)</f>
        <v>1105849737</v>
      </c>
      <c r="Z24" s="47">
        <f>+VLOOKUP(A24,#REF!,22,0)</f>
        <v>0.79632732913137927</v>
      </c>
      <c r="AA24" s="48">
        <v>6593858133</v>
      </c>
      <c r="AB24" s="48">
        <v>6593858133</v>
      </c>
      <c r="AC24" s="48">
        <v>3070825475</v>
      </c>
      <c r="AD24" s="47">
        <f t="shared" si="6"/>
        <v>0.46570997025725669</v>
      </c>
      <c r="AE24" s="46">
        <v>0</v>
      </c>
      <c r="AF24" s="47">
        <f t="shared" si="8"/>
        <v>0</v>
      </c>
      <c r="AG24" s="48">
        <v>6593858133</v>
      </c>
      <c r="AH24" s="48">
        <v>3920054575</v>
      </c>
      <c r="AI24" s="47">
        <f t="shared" si="7"/>
        <v>0.59450089703651199</v>
      </c>
      <c r="AJ24" s="48">
        <v>226467625</v>
      </c>
      <c r="AK24" s="47">
        <f t="shared" si="9"/>
        <v>3.4345237709408269E-2</v>
      </c>
    </row>
    <row r="25" spans="1:37" s="25" customFormat="1" ht="12">
      <c r="A25" s="45" t="str">
        <f t="shared" si="2"/>
        <v>7999_1</v>
      </c>
      <c r="B25" s="53">
        <v>2024110010115</v>
      </c>
      <c r="C25" s="26" t="str">
        <f>+VLOOKUP(H25,'MPD 2025'!C:E,2,0)</f>
        <v>5. Bogotá confía en su gobierno</v>
      </c>
      <c r="D25" s="26" t="str">
        <f>+VLOOKUP(H25,'MPD 2025'!C:E,3,0)</f>
        <v>5.36. Innovación Pública para la generación de confianza ciudadana</v>
      </c>
      <c r="E25" s="30" t="s">
        <v>105</v>
      </c>
      <c r="F25" s="33">
        <v>7999</v>
      </c>
      <c r="G25" s="27" t="s">
        <v>106</v>
      </c>
      <c r="H25" s="33">
        <v>2326</v>
      </c>
      <c r="I25" s="24" t="s">
        <v>107</v>
      </c>
      <c r="J25" s="24" t="str">
        <f t="shared" si="3"/>
        <v>1</v>
      </c>
      <c r="K25" s="27" t="s">
        <v>108</v>
      </c>
      <c r="L25" s="27" t="s">
        <v>64</v>
      </c>
      <c r="M25" s="29">
        <v>1</v>
      </c>
      <c r="N25" s="29">
        <v>0.1</v>
      </c>
      <c r="O25" s="29">
        <v>0.1</v>
      </c>
      <c r="P25" s="36">
        <f t="shared" si="4"/>
        <v>1</v>
      </c>
      <c r="Q25" s="29">
        <v>0.4</v>
      </c>
      <c r="R25" s="78">
        <v>0.01</v>
      </c>
      <c r="S25" s="40">
        <f t="shared" si="5"/>
        <v>2.4999999999999998E-2</v>
      </c>
      <c r="T25" s="29">
        <v>0.7</v>
      </c>
      <c r="U25" s="29">
        <v>1</v>
      </c>
      <c r="V25" s="46">
        <f>+VLOOKUP(A25,#REF!,13,0)</f>
        <v>680350000</v>
      </c>
      <c r="W25" s="46">
        <f>+VLOOKUP(A25,#REF!,19,0)</f>
        <v>679041333</v>
      </c>
      <c r="X25" s="47">
        <f>+VLOOKUP(A25,#REF!,20,0)</f>
        <v>1</v>
      </c>
      <c r="Y25" s="46">
        <f>+VLOOKUP(A25,#REF!,21,0)</f>
        <v>530056331</v>
      </c>
      <c r="Z25" s="47">
        <f>+VLOOKUP(A25,#REF!,22,0)</f>
        <v>0.78059509081459699</v>
      </c>
      <c r="AA25" s="48">
        <v>2241036000</v>
      </c>
      <c r="AB25" s="48">
        <v>2241036000</v>
      </c>
      <c r="AC25" s="48">
        <v>1701624633</v>
      </c>
      <c r="AD25" s="47">
        <f t="shared" si="6"/>
        <v>0.75930267652996208</v>
      </c>
      <c r="AE25" s="46">
        <v>0</v>
      </c>
      <c r="AF25" s="47">
        <f t="shared" si="8"/>
        <v>0</v>
      </c>
      <c r="AG25" s="48">
        <v>2241036000</v>
      </c>
      <c r="AH25" s="48">
        <v>1754235466</v>
      </c>
      <c r="AI25" s="47">
        <f t="shared" si="7"/>
        <v>0.78277879784171245</v>
      </c>
      <c r="AJ25" s="48">
        <v>170058301</v>
      </c>
      <c r="AK25" s="47">
        <f t="shared" si="9"/>
        <v>7.5883788122993109E-2</v>
      </c>
    </row>
    <row r="26" spans="1:37" s="25" customFormat="1" ht="12">
      <c r="A26" s="45" t="str">
        <f t="shared" si="2"/>
        <v>7999_2</v>
      </c>
      <c r="B26" s="53">
        <v>2024110010115</v>
      </c>
      <c r="C26" s="26" t="str">
        <f>+VLOOKUP(H26,'MPD 2025'!C:E,2,0)</f>
        <v>5. Bogotá confía en su gobierno</v>
      </c>
      <c r="D26" s="26" t="str">
        <f>+VLOOKUP(H26,'MPD 2025'!C:E,3,0)</f>
        <v>5.36. Innovación Pública para la generación de confianza ciudadana</v>
      </c>
      <c r="E26" s="30" t="s">
        <v>105</v>
      </c>
      <c r="F26" s="33">
        <v>7999</v>
      </c>
      <c r="G26" s="27" t="s">
        <v>106</v>
      </c>
      <c r="H26" s="33">
        <v>2327</v>
      </c>
      <c r="I26" s="24" t="s">
        <v>109</v>
      </c>
      <c r="J26" s="24" t="str">
        <f t="shared" si="3"/>
        <v>2</v>
      </c>
      <c r="K26" s="27" t="s">
        <v>110</v>
      </c>
      <c r="L26" s="27" t="s">
        <v>64</v>
      </c>
      <c r="M26" s="29">
        <v>1</v>
      </c>
      <c r="N26" s="29">
        <v>0.1</v>
      </c>
      <c r="O26" s="29">
        <v>0.1</v>
      </c>
      <c r="P26" s="36">
        <f t="shared" si="4"/>
        <v>1</v>
      </c>
      <c r="Q26" s="29">
        <v>0.4</v>
      </c>
      <c r="R26" s="78">
        <v>2.4E-2</v>
      </c>
      <c r="S26" s="40">
        <f t="shared" si="5"/>
        <v>0.06</v>
      </c>
      <c r="T26" s="29">
        <v>0.7</v>
      </c>
      <c r="U26" s="29">
        <v>1</v>
      </c>
      <c r="V26" s="46">
        <f>+VLOOKUP(A26,#REF!,13,0)</f>
        <v>169650000</v>
      </c>
      <c r="W26" s="46">
        <f>+VLOOKUP(A26,#REF!,19,0)</f>
        <v>169650000</v>
      </c>
      <c r="X26" s="47">
        <f>+VLOOKUP(A26,#REF!,20,0)</f>
        <v>0.99807647975306824</v>
      </c>
      <c r="Y26" s="46">
        <f>+VLOOKUP(A26,#REF!,21,0)</f>
        <v>142239000</v>
      </c>
      <c r="Z26" s="47">
        <f>+VLOOKUP(A26,#REF!,22,0)</f>
        <v>0.83842617152961985</v>
      </c>
      <c r="AA26" s="48">
        <v>831280000</v>
      </c>
      <c r="AB26" s="48">
        <v>831280000</v>
      </c>
      <c r="AC26" s="48">
        <v>697689008</v>
      </c>
      <c r="AD26" s="47">
        <f t="shared" si="6"/>
        <v>0.83929483206621114</v>
      </c>
      <c r="AE26" s="46">
        <v>0</v>
      </c>
      <c r="AF26" s="47">
        <f t="shared" si="8"/>
        <v>0</v>
      </c>
      <c r="AG26" s="48">
        <v>831280000</v>
      </c>
      <c r="AH26" s="48">
        <v>697689008</v>
      </c>
      <c r="AI26" s="47">
        <f t="shared" si="7"/>
        <v>0.83929483206621114</v>
      </c>
      <c r="AJ26" s="48">
        <v>63896454</v>
      </c>
      <c r="AK26" s="47">
        <f t="shared" si="9"/>
        <v>7.6865140506207297E-2</v>
      </c>
    </row>
    <row r="27" spans="1:37" s="25" customFormat="1" ht="12">
      <c r="A27" s="45" t="str">
        <f t="shared" si="2"/>
        <v>8004_1</v>
      </c>
      <c r="B27" s="53">
        <v>2024110010145</v>
      </c>
      <c r="C27" s="26" t="str">
        <f>+VLOOKUP(H27,'MPD 2025'!C:E,2,0)</f>
        <v>5. Bogotá confía en su gobierno</v>
      </c>
      <c r="D27" s="26" t="str">
        <f>+VLOOKUP(H27,'MPD 2025'!C:E,3,0)</f>
        <v>5.39. Camino hacia una democracia deliberativa con un gobierno cercano a la gente y con participación ciudadana</v>
      </c>
      <c r="E27" s="30" t="s">
        <v>111</v>
      </c>
      <c r="F27" s="33">
        <v>8004</v>
      </c>
      <c r="G27" s="27" t="s">
        <v>112</v>
      </c>
      <c r="H27" s="33">
        <v>2350</v>
      </c>
      <c r="I27" s="24" t="s">
        <v>113</v>
      </c>
      <c r="J27" s="24" t="str">
        <f t="shared" si="3"/>
        <v>1</v>
      </c>
      <c r="K27" s="27" t="s">
        <v>114</v>
      </c>
      <c r="L27" s="27" t="s">
        <v>64</v>
      </c>
      <c r="M27" s="29">
        <v>1</v>
      </c>
      <c r="N27" s="29">
        <v>0.15</v>
      </c>
      <c r="O27" s="29">
        <v>0.15</v>
      </c>
      <c r="P27" s="36">
        <f t="shared" si="4"/>
        <v>1</v>
      </c>
      <c r="Q27" s="29">
        <v>0.35</v>
      </c>
      <c r="R27" s="78">
        <v>0</v>
      </c>
      <c r="S27" s="40">
        <f t="shared" si="5"/>
        <v>0</v>
      </c>
      <c r="T27" s="29">
        <v>0.65</v>
      </c>
      <c r="U27" s="29">
        <v>1</v>
      </c>
      <c r="V27" s="46">
        <f>+VLOOKUP(A27,#REF!,13,0)</f>
        <v>224841001</v>
      </c>
      <c r="W27" s="46">
        <f>+VLOOKUP(A27,#REF!,19,0)</f>
        <v>172979334</v>
      </c>
      <c r="X27" s="47">
        <f>+VLOOKUP(A27,#REF!,20,0)</f>
        <v>0.76934070401154275</v>
      </c>
      <c r="Y27" s="46">
        <f>+VLOOKUP(A27,#REF!,21,0)</f>
        <v>95768066</v>
      </c>
      <c r="Z27" s="47">
        <f>+VLOOKUP(A27,#REF!,22,0)</f>
        <v>0.42593684236444046</v>
      </c>
      <c r="AA27" s="48">
        <v>420131000</v>
      </c>
      <c r="AB27" s="48">
        <v>420131000</v>
      </c>
      <c r="AC27" s="48">
        <v>171171000</v>
      </c>
      <c r="AD27" s="47">
        <f t="shared" si="6"/>
        <v>0.40742292285025383</v>
      </c>
      <c r="AE27" s="46">
        <v>0</v>
      </c>
      <c r="AF27" s="47">
        <f t="shared" si="8"/>
        <v>0</v>
      </c>
      <c r="AG27" s="48">
        <v>420131000</v>
      </c>
      <c r="AH27" s="48">
        <v>286371000</v>
      </c>
      <c r="AI27" s="47">
        <f t="shared" si="7"/>
        <v>0.6816231127910104</v>
      </c>
      <c r="AJ27" s="48">
        <v>9855300</v>
      </c>
      <c r="AK27" s="47">
        <f t="shared" si="9"/>
        <v>2.3457683436832799E-2</v>
      </c>
    </row>
    <row r="28" spans="1:37" s="25" customFormat="1" ht="12">
      <c r="A28" s="45" t="str">
        <f t="shared" si="2"/>
        <v>8004_2</v>
      </c>
      <c r="B28" s="53">
        <v>2024110010145</v>
      </c>
      <c r="C28" s="26" t="str">
        <f>+VLOOKUP(H28,'MPD 2025'!C:E,2,0)</f>
        <v>5. Bogotá confía en su gobierno</v>
      </c>
      <c r="D28" s="26" t="str">
        <f>+VLOOKUP(H28,'MPD 2025'!C:E,3,0)</f>
        <v>5.39. Camino hacia una democracia deliberativa con un gobierno cercano a la gente y con participación ciudadana</v>
      </c>
      <c r="E28" s="30" t="s">
        <v>111</v>
      </c>
      <c r="F28" s="33">
        <v>8004</v>
      </c>
      <c r="G28" s="27" t="s">
        <v>112</v>
      </c>
      <c r="H28" s="33">
        <v>2350</v>
      </c>
      <c r="I28" s="24" t="s">
        <v>113</v>
      </c>
      <c r="J28" s="24" t="str">
        <f t="shared" si="3"/>
        <v>2</v>
      </c>
      <c r="K28" s="27" t="s">
        <v>115</v>
      </c>
      <c r="L28" s="27" t="s">
        <v>80</v>
      </c>
      <c r="M28" s="27">
        <v>5</v>
      </c>
      <c r="N28" s="27">
        <v>2</v>
      </c>
      <c r="O28" s="27">
        <v>2</v>
      </c>
      <c r="P28" s="36">
        <f t="shared" si="4"/>
        <v>1</v>
      </c>
      <c r="Q28" s="27">
        <v>1</v>
      </c>
      <c r="R28" s="79">
        <v>0</v>
      </c>
      <c r="S28" s="40">
        <f t="shared" si="5"/>
        <v>0</v>
      </c>
      <c r="T28" s="27">
        <v>1</v>
      </c>
      <c r="U28" s="27">
        <v>1</v>
      </c>
      <c r="V28" s="46">
        <f>+VLOOKUP(A28,#REF!,13,0)</f>
        <v>184109685</v>
      </c>
      <c r="W28" s="46">
        <f>+VLOOKUP(A28,#REF!,19,0)</f>
        <v>37200000</v>
      </c>
      <c r="X28" s="47">
        <f>+VLOOKUP(A28,#REF!,20,0)</f>
        <v>0.20205346611722247</v>
      </c>
      <c r="Y28" s="46">
        <f>+VLOOKUP(A28,#REF!,21,0)</f>
        <v>34697250</v>
      </c>
      <c r="Z28" s="47">
        <f>+VLOOKUP(A28,#REF!,22,0)</f>
        <v>0.18845966739881176</v>
      </c>
      <c r="AA28" s="48">
        <v>268097193</v>
      </c>
      <c r="AB28" s="48">
        <v>268097193</v>
      </c>
      <c r="AC28" s="48">
        <v>223313908</v>
      </c>
      <c r="AD28" s="47">
        <f t="shared" si="6"/>
        <v>0.8329587695459385</v>
      </c>
      <c r="AE28" s="46">
        <v>0</v>
      </c>
      <c r="AF28" s="47">
        <f t="shared" si="8"/>
        <v>0</v>
      </c>
      <c r="AG28" s="48">
        <v>268097193</v>
      </c>
      <c r="AH28" s="48">
        <v>287333908</v>
      </c>
      <c r="AI28" s="47">
        <f t="shared" si="7"/>
        <v>1.0717527654233963</v>
      </c>
      <c r="AJ28" s="48">
        <v>12466332</v>
      </c>
      <c r="AK28" s="47">
        <f t="shared" si="9"/>
        <v>4.6499300721884095E-2</v>
      </c>
    </row>
    <row r="29" spans="1:37" s="25" customFormat="1" ht="12">
      <c r="A29" s="45" t="str">
        <f t="shared" si="2"/>
        <v>8004_3</v>
      </c>
      <c r="B29" s="53">
        <v>2024110010145</v>
      </c>
      <c r="C29" s="26" t="str">
        <f>+VLOOKUP(H29,'MPD 2025'!C:E,2,0)</f>
        <v>5. Bogotá confía en su gobierno</v>
      </c>
      <c r="D29" s="26" t="str">
        <f>+VLOOKUP(H29,'MPD 2025'!C:E,3,0)</f>
        <v>5.39. Camino hacia una democracia deliberativa con un gobierno cercano a la gente y con participación ciudadana</v>
      </c>
      <c r="E29" s="30" t="s">
        <v>111</v>
      </c>
      <c r="F29" s="33">
        <v>8004</v>
      </c>
      <c r="G29" s="27" t="s">
        <v>112</v>
      </c>
      <c r="H29" s="33">
        <v>2350</v>
      </c>
      <c r="I29" s="24" t="s">
        <v>113</v>
      </c>
      <c r="J29" s="24" t="str">
        <f t="shared" si="3"/>
        <v>3</v>
      </c>
      <c r="K29" s="27" t="s">
        <v>116</v>
      </c>
      <c r="L29" s="27" t="s">
        <v>80</v>
      </c>
      <c r="M29" s="27">
        <v>5</v>
      </c>
      <c r="N29" s="27">
        <v>2</v>
      </c>
      <c r="O29" s="27">
        <v>2</v>
      </c>
      <c r="P29" s="36">
        <f t="shared" si="4"/>
        <v>1</v>
      </c>
      <c r="Q29" s="27">
        <v>1</v>
      </c>
      <c r="R29" s="79">
        <v>0</v>
      </c>
      <c r="S29" s="40">
        <f t="shared" si="5"/>
        <v>0</v>
      </c>
      <c r="T29" s="27">
        <v>1</v>
      </c>
      <c r="U29" s="27">
        <v>1</v>
      </c>
      <c r="V29" s="46">
        <f>+VLOOKUP(A29,#REF!,13,0)</f>
        <v>476988680</v>
      </c>
      <c r="W29" s="46">
        <f>+VLOOKUP(A29,#REF!,19,0)</f>
        <v>362293057</v>
      </c>
      <c r="X29" s="47">
        <f>+VLOOKUP(A29,#REF!,20,0)</f>
        <v>0.759542253707153</v>
      </c>
      <c r="Y29" s="46">
        <f>+VLOOKUP(A29,#REF!,21,0)</f>
        <v>187117955</v>
      </c>
      <c r="Z29" s="47">
        <f>+VLOOKUP(A29,#REF!,22,0)</f>
        <v>0.39229013778691774</v>
      </c>
      <c r="AA29" s="48">
        <v>677393075</v>
      </c>
      <c r="AB29" s="48">
        <v>677393075</v>
      </c>
      <c r="AC29" s="48">
        <v>275190000</v>
      </c>
      <c r="AD29" s="47">
        <f t="shared" si="6"/>
        <v>0.40624861717105687</v>
      </c>
      <c r="AE29" s="46">
        <v>0</v>
      </c>
      <c r="AF29" s="47">
        <f t="shared" si="8"/>
        <v>0</v>
      </c>
      <c r="AG29" s="48">
        <v>677393075</v>
      </c>
      <c r="AH29" s="48">
        <v>326819550</v>
      </c>
      <c r="AI29" s="47">
        <f t="shared" si="7"/>
        <v>0.48246662397604229</v>
      </c>
      <c r="AJ29" s="48">
        <v>9928666</v>
      </c>
      <c r="AK29" s="47">
        <f t="shared" si="9"/>
        <v>1.4657170801458223E-2</v>
      </c>
    </row>
    <row r="30" spans="1:37" s="25" customFormat="1" ht="12">
      <c r="A30" s="45" t="str">
        <f t="shared" si="2"/>
        <v>8004_4</v>
      </c>
      <c r="B30" s="53">
        <v>2024110010145</v>
      </c>
      <c r="C30" s="26" t="str">
        <f>+VLOOKUP(H30,'MPD 2025'!C:E,2,0)</f>
        <v>5. Bogotá confía en su gobierno</v>
      </c>
      <c r="D30" s="26" t="str">
        <f>+VLOOKUP(H30,'MPD 2025'!C:E,3,0)</f>
        <v>5.39. Camino hacia una democracia deliberativa con un gobierno cercano a la gente y con participación ciudadana</v>
      </c>
      <c r="E30" s="30" t="s">
        <v>111</v>
      </c>
      <c r="F30" s="33">
        <v>8004</v>
      </c>
      <c r="G30" s="27" t="s">
        <v>112</v>
      </c>
      <c r="H30" s="33">
        <v>2349</v>
      </c>
      <c r="I30" s="24" t="s">
        <v>117</v>
      </c>
      <c r="J30" s="24" t="str">
        <f t="shared" si="3"/>
        <v>4</v>
      </c>
      <c r="K30" s="27" t="s">
        <v>118</v>
      </c>
      <c r="L30" s="27" t="s">
        <v>68</v>
      </c>
      <c r="M30" s="29">
        <v>1</v>
      </c>
      <c r="N30" s="29">
        <v>1</v>
      </c>
      <c r="O30" s="29">
        <v>1</v>
      </c>
      <c r="P30" s="36">
        <f t="shared" si="4"/>
        <v>1</v>
      </c>
      <c r="Q30" s="29">
        <v>1</v>
      </c>
      <c r="R30" s="78">
        <v>0</v>
      </c>
      <c r="S30" s="40">
        <f t="shared" si="5"/>
        <v>0</v>
      </c>
      <c r="T30" s="29">
        <v>1</v>
      </c>
      <c r="U30" s="29">
        <v>1</v>
      </c>
      <c r="V30" s="46">
        <f>+VLOOKUP(A30,#REF!,13,0)</f>
        <v>250146634</v>
      </c>
      <c r="W30" s="46">
        <f>+VLOOKUP(A30,#REF!,19,0)</f>
        <v>197925866</v>
      </c>
      <c r="X30" s="47">
        <f>+VLOOKUP(A30,#REF!,20,0)</f>
        <v>0.79123937362275276</v>
      </c>
      <c r="Y30" s="46">
        <f>+VLOOKUP(A30,#REF!,21,0)</f>
        <v>75700633</v>
      </c>
      <c r="Z30" s="47">
        <f>+VLOOKUP(A30,#REF!,22,0)</f>
        <v>0.30262503152450976</v>
      </c>
      <c r="AA30" s="48">
        <v>678156732</v>
      </c>
      <c r="AB30" s="48">
        <v>678156732</v>
      </c>
      <c r="AC30" s="48">
        <v>92807000</v>
      </c>
      <c r="AD30" s="47">
        <f t="shared" si="6"/>
        <v>0.13685184503926742</v>
      </c>
      <c r="AE30" s="46">
        <v>0</v>
      </c>
      <c r="AF30" s="47">
        <f t="shared" si="8"/>
        <v>0</v>
      </c>
      <c r="AG30" s="48">
        <v>678156732</v>
      </c>
      <c r="AH30" s="48">
        <v>184002000</v>
      </c>
      <c r="AI30" s="47">
        <f t="shared" si="7"/>
        <v>0.27132665845157461</v>
      </c>
      <c r="AJ30" s="48">
        <v>6749600</v>
      </c>
      <c r="AK30" s="47">
        <f t="shared" si="9"/>
        <v>9.9528614574012665E-3</v>
      </c>
    </row>
    <row r="31" spans="1:37" s="25" customFormat="1" ht="40.5" customHeight="1">
      <c r="A31" s="45" t="str">
        <f t="shared" si="2"/>
        <v>8010_1</v>
      </c>
      <c r="B31" s="53">
        <v>2024110010148</v>
      </c>
      <c r="C31" s="26" t="str">
        <f>+VLOOKUP(H31,'MPD 2025'!C:E,2,0)</f>
        <v>2. Bogotá confía en su bien-estar</v>
      </c>
      <c r="D31" s="26" t="str">
        <f>+VLOOKUP(H31,'MPD 2025'!C:E,3,0)</f>
        <v>2.12. Bogotá cuida a su gente</v>
      </c>
      <c r="E31" s="27" t="s">
        <v>119</v>
      </c>
      <c r="F31" s="33">
        <v>8010</v>
      </c>
      <c r="G31" s="27" t="s">
        <v>120</v>
      </c>
      <c r="H31" s="33">
        <v>2049</v>
      </c>
      <c r="I31" s="24" t="s">
        <v>121</v>
      </c>
      <c r="J31" s="24" t="str">
        <f t="shared" si="3"/>
        <v>1</v>
      </c>
      <c r="K31" s="27" t="s">
        <v>122</v>
      </c>
      <c r="L31" s="27" t="s">
        <v>64</v>
      </c>
      <c r="M31" s="29">
        <v>1</v>
      </c>
      <c r="N31" s="29">
        <v>0.1</v>
      </c>
      <c r="O31" s="29">
        <v>0.1</v>
      </c>
      <c r="P31" s="36">
        <f t="shared" si="4"/>
        <v>1</v>
      </c>
      <c r="Q31" s="29">
        <v>0.4</v>
      </c>
      <c r="R31" s="78">
        <v>0.11</v>
      </c>
      <c r="S31" s="40">
        <f t="shared" si="5"/>
        <v>0.27499999999999997</v>
      </c>
      <c r="T31" s="29">
        <v>0.7</v>
      </c>
      <c r="U31" s="29">
        <v>1</v>
      </c>
      <c r="V31" s="46">
        <f>+VLOOKUP(A31,#REF!,13,0)</f>
        <v>737467371</v>
      </c>
      <c r="W31" s="46">
        <f>+VLOOKUP(A31,#REF!,19,0)</f>
        <v>707617500</v>
      </c>
      <c r="X31" s="47">
        <f>+VLOOKUP(A31,#REF!,20,0)</f>
        <v>0.95952380786756186</v>
      </c>
      <c r="Y31" s="46">
        <f>+VLOOKUP(A31,#REF!,21,0)</f>
        <v>600582450</v>
      </c>
      <c r="Z31" s="47">
        <f>+VLOOKUP(A31,#REF!,22,0)</f>
        <v>0.81438511535176783</v>
      </c>
      <c r="AA31" s="48">
        <v>1541735400</v>
      </c>
      <c r="AB31" s="48">
        <v>2258622769</v>
      </c>
      <c r="AC31" s="48">
        <v>1471023000</v>
      </c>
      <c r="AD31" s="47">
        <f t="shared" si="6"/>
        <v>0.65129202635785521</v>
      </c>
      <c r="AE31" s="46">
        <v>0</v>
      </c>
      <c r="AF31" s="47">
        <f t="shared" si="8"/>
        <v>0</v>
      </c>
      <c r="AG31" s="48">
        <v>2258622769</v>
      </c>
      <c r="AH31" s="48">
        <v>1963646019</v>
      </c>
      <c r="AI31" s="47">
        <f t="shared" si="7"/>
        <v>0.86939972710422986</v>
      </c>
      <c r="AJ31" s="48">
        <v>92188231</v>
      </c>
      <c r="AK31" s="47">
        <f t="shared" si="9"/>
        <v>4.0816125767126718E-2</v>
      </c>
    </row>
    <row r="32" spans="1:37" s="25" customFormat="1" ht="12.75">
      <c r="A32" s="45" t="str">
        <f t="shared" si="2"/>
        <v>8010_2</v>
      </c>
      <c r="B32" s="53">
        <v>2024110010148</v>
      </c>
      <c r="C32" s="26" t="str">
        <f>+VLOOKUP(H32,'MPD 2025'!C:E,2,0)</f>
        <v>2. Bogotá confía en su bien-estar</v>
      </c>
      <c r="D32" s="26" t="str">
        <f>+VLOOKUP(H32,'MPD 2025'!C:E,3,0)</f>
        <v>2.12. Bogotá cuida a su gente</v>
      </c>
      <c r="E32" s="27" t="s">
        <v>119</v>
      </c>
      <c r="F32" s="33">
        <v>8010</v>
      </c>
      <c r="G32" s="27" t="s">
        <v>120</v>
      </c>
      <c r="H32" s="33">
        <v>2055</v>
      </c>
      <c r="I32" s="24" t="s">
        <v>123</v>
      </c>
      <c r="J32" s="24" t="str">
        <f t="shared" si="3"/>
        <v>2</v>
      </c>
      <c r="K32" s="27" t="s">
        <v>124</v>
      </c>
      <c r="L32" s="27" t="s">
        <v>80</v>
      </c>
      <c r="M32" s="29">
        <v>1</v>
      </c>
      <c r="N32" s="29">
        <v>0.15</v>
      </c>
      <c r="O32" s="29">
        <v>0.15</v>
      </c>
      <c r="P32" s="36">
        <f t="shared" si="4"/>
        <v>1</v>
      </c>
      <c r="Q32" s="29">
        <v>0.25</v>
      </c>
      <c r="R32" s="78">
        <v>3.3999999999999998E-3</v>
      </c>
      <c r="S32" s="40">
        <f t="shared" si="5"/>
        <v>1.3599999999999999E-2</v>
      </c>
      <c r="T32" s="29">
        <v>0.3</v>
      </c>
      <c r="U32" s="29">
        <v>0.3</v>
      </c>
      <c r="V32" s="46">
        <f>+VLOOKUP(A32,#REF!,13,0)</f>
        <v>443593618</v>
      </c>
      <c r="W32" s="46">
        <f>+VLOOKUP(A32,#REF!,19,0)</f>
        <v>302980487</v>
      </c>
      <c r="X32" s="47">
        <f>+VLOOKUP(A32,#REF!,20,0)</f>
        <v>0.68301362938003318</v>
      </c>
      <c r="Y32" s="46">
        <f>+VLOOKUP(A32,#REF!,21,0)</f>
        <v>265311710</v>
      </c>
      <c r="Z32" s="47">
        <f>+VLOOKUP(A32,#REF!,22,0)</f>
        <v>0.59809631886994374</v>
      </c>
      <c r="AA32" s="48">
        <v>1846373600</v>
      </c>
      <c r="AB32" s="48">
        <v>1598393608</v>
      </c>
      <c r="AC32" s="48">
        <v>623516791</v>
      </c>
      <c r="AD32" s="47">
        <f t="shared" si="6"/>
        <v>0.39008964242554706</v>
      </c>
      <c r="AE32" s="50">
        <v>1544517</v>
      </c>
      <c r="AF32" s="49">
        <f>AE32/AB32</f>
        <v>9.6629327862026836E-4</v>
      </c>
      <c r="AG32" s="48">
        <v>1512087608</v>
      </c>
      <c r="AH32" s="48">
        <v>1123106081</v>
      </c>
      <c r="AI32" s="47">
        <f t="shared" si="7"/>
        <v>0.74275199072989162</v>
      </c>
      <c r="AJ32" s="48">
        <v>66910763</v>
      </c>
      <c r="AK32" s="49">
        <f>AJ32/AG32</f>
        <v>4.4250586173708001E-2</v>
      </c>
    </row>
    <row r="33" spans="1:37" s="25" customFormat="1" ht="12">
      <c r="A33" s="45" t="str">
        <f t="shared" si="2"/>
        <v>8010_3</v>
      </c>
      <c r="B33" s="53">
        <v>2024110010148</v>
      </c>
      <c r="C33" s="26" t="str">
        <f>+VLOOKUP(H33,'MPD 2025'!C:E,2,0)</f>
        <v>2. Bogotá confía en su bien-estar</v>
      </c>
      <c r="D33" s="26" t="str">
        <f>+VLOOKUP(H33,'MPD 2025'!C:E,3,0)</f>
        <v>2.12. Bogotá cuida a su gente</v>
      </c>
      <c r="E33" s="27" t="s">
        <v>119</v>
      </c>
      <c r="F33" s="33">
        <v>8010</v>
      </c>
      <c r="G33" s="27" t="s">
        <v>120</v>
      </c>
      <c r="H33" s="33">
        <v>2055</v>
      </c>
      <c r="I33" s="24" t="s">
        <v>123</v>
      </c>
      <c r="J33" s="24" t="str">
        <f t="shared" si="3"/>
        <v>3</v>
      </c>
      <c r="K33" s="27" t="s">
        <v>125</v>
      </c>
      <c r="L33" s="27" t="s">
        <v>80</v>
      </c>
      <c r="M33" s="29">
        <v>1</v>
      </c>
      <c r="N33" s="29">
        <v>0.15</v>
      </c>
      <c r="O33" s="29">
        <v>0.15</v>
      </c>
      <c r="P33" s="36">
        <f t="shared" si="4"/>
        <v>1</v>
      </c>
      <c r="Q33" s="29">
        <v>0.25</v>
      </c>
      <c r="R33" s="78">
        <v>0</v>
      </c>
      <c r="S33" s="40">
        <f t="shared" si="5"/>
        <v>0</v>
      </c>
      <c r="T33" s="29">
        <v>0.3</v>
      </c>
      <c r="U33" s="29">
        <v>0.3</v>
      </c>
      <c r="V33" s="46">
        <f>+VLOOKUP(A33,#REF!,13,0)</f>
        <v>131716529</v>
      </c>
      <c r="W33" s="46">
        <f>+VLOOKUP(A33,#REF!,19,0)</f>
        <v>127624333</v>
      </c>
      <c r="X33" s="47">
        <f>+VLOOKUP(A33,#REF!,20,0)</f>
        <v>0.9689317959479482</v>
      </c>
      <c r="Y33" s="46">
        <f>+VLOOKUP(A33,#REF!,21,0)</f>
        <v>95171668</v>
      </c>
      <c r="Z33" s="47">
        <f>+VLOOKUP(A33,#REF!,22,0)</f>
        <v>0.72254916465343544</v>
      </c>
      <c r="AA33" s="48">
        <v>1670276000</v>
      </c>
      <c r="AB33" s="48">
        <v>782102000</v>
      </c>
      <c r="AC33" s="48">
        <v>204440244</v>
      </c>
      <c r="AD33" s="47">
        <f t="shared" si="6"/>
        <v>0.26139844163548998</v>
      </c>
      <c r="AE33" s="46">
        <v>0</v>
      </c>
      <c r="AF33" s="47">
        <f t="shared" ref="AF33:AF55" si="10">AE33/AB33</f>
        <v>0</v>
      </c>
      <c r="AG33" s="48">
        <v>811426000</v>
      </c>
      <c r="AH33" s="48">
        <v>347407244</v>
      </c>
      <c r="AI33" s="47">
        <f t="shared" si="7"/>
        <v>0.42814408707633228</v>
      </c>
      <c r="AJ33" s="48">
        <v>23534197</v>
      </c>
      <c r="AK33" s="47">
        <f t="shared" ref="AK33:AK55" si="11">AJ33/AG33</f>
        <v>2.9003503708286398E-2</v>
      </c>
    </row>
    <row r="34" spans="1:37" s="25" customFormat="1" ht="16.5" customHeight="1">
      <c r="A34" s="45" t="str">
        <f t="shared" si="2"/>
        <v>8010_4</v>
      </c>
      <c r="B34" s="53">
        <v>2024110010148</v>
      </c>
      <c r="C34" s="26" t="str">
        <f>+VLOOKUP(H34,'MPD 2025'!C:E,2,0)</f>
        <v>2. Bogotá confía en su bien-estar</v>
      </c>
      <c r="D34" s="26" t="str">
        <f>+VLOOKUP(H34,'MPD 2025'!C:E,3,0)</f>
        <v>2.12. Bogotá cuida a su gente</v>
      </c>
      <c r="E34" s="27" t="s">
        <v>119</v>
      </c>
      <c r="F34" s="33">
        <v>8010</v>
      </c>
      <c r="G34" s="27" t="s">
        <v>120</v>
      </c>
      <c r="H34" s="33">
        <v>2043</v>
      </c>
      <c r="I34" s="24" t="s">
        <v>126</v>
      </c>
      <c r="J34" s="24" t="str">
        <f t="shared" si="3"/>
        <v>4</v>
      </c>
      <c r="K34" s="27" t="s">
        <v>127</v>
      </c>
      <c r="L34" s="27" t="s">
        <v>80</v>
      </c>
      <c r="M34" s="29">
        <v>1</v>
      </c>
      <c r="N34" s="29">
        <v>0.25</v>
      </c>
      <c r="O34" s="29">
        <v>0.25</v>
      </c>
      <c r="P34" s="36">
        <f t="shared" si="4"/>
        <v>1</v>
      </c>
      <c r="Q34" s="29">
        <v>0.75</v>
      </c>
      <c r="R34" s="78">
        <v>0</v>
      </c>
      <c r="S34" s="40">
        <f t="shared" si="5"/>
        <v>0</v>
      </c>
      <c r="T34" s="27" t="s">
        <v>24</v>
      </c>
      <c r="U34" s="27" t="s">
        <v>24</v>
      </c>
      <c r="V34" s="46">
        <f>+VLOOKUP(A34,#REF!,13,0)</f>
        <v>441841000</v>
      </c>
      <c r="W34" s="46">
        <f>+VLOOKUP(A34,#REF!,19,0)</f>
        <v>422946267</v>
      </c>
      <c r="X34" s="47">
        <f>+VLOOKUP(A34,#REF!,20,0)</f>
        <v>0.95723635199087453</v>
      </c>
      <c r="Y34" s="46">
        <f>+VLOOKUP(A34,#REF!,21,0)</f>
        <v>264113343</v>
      </c>
      <c r="Z34" s="47">
        <f>+VLOOKUP(A34,#REF!,22,0)</f>
        <v>0.59775653006398233</v>
      </c>
      <c r="AA34" s="48">
        <v>383935000</v>
      </c>
      <c r="AB34" s="48">
        <v>574388088</v>
      </c>
      <c r="AC34" s="48">
        <v>235100000</v>
      </c>
      <c r="AD34" s="47">
        <f t="shared" si="6"/>
        <v>0.40930514561785269</v>
      </c>
      <c r="AE34" s="46">
        <v>0</v>
      </c>
      <c r="AF34" s="47">
        <f t="shared" si="10"/>
        <v>0</v>
      </c>
      <c r="AG34" s="48">
        <v>635582088</v>
      </c>
      <c r="AH34" s="48">
        <v>431909088</v>
      </c>
      <c r="AI34" s="47">
        <f t="shared" si="7"/>
        <v>0.67954886733686559</v>
      </c>
      <c r="AJ34" s="48">
        <v>14670000</v>
      </c>
      <c r="AK34" s="47">
        <f t="shared" si="11"/>
        <v>2.308120426452295E-2</v>
      </c>
    </row>
    <row r="35" spans="1:37" s="25" customFormat="1" ht="12">
      <c r="A35" s="45" t="str">
        <f t="shared" si="2"/>
        <v>8010_5</v>
      </c>
      <c r="B35" s="53">
        <v>2024110010148</v>
      </c>
      <c r="C35" s="26" t="str">
        <f>+VLOOKUP(H35,'MPD 2025'!C:E,2,0)</f>
        <v>2. Bogotá confía en su bien-estar</v>
      </c>
      <c r="D35" s="26" t="str">
        <f>+VLOOKUP(H35,'MPD 2025'!C:E,3,0)</f>
        <v>2.12. Bogotá cuida a su gente</v>
      </c>
      <c r="E35" s="27" t="s">
        <v>119</v>
      </c>
      <c r="F35" s="33">
        <v>8010</v>
      </c>
      <c r="G35" s="27" t="s">
        <v>120</v>
      </c>
      <c r="H35" s="33">
        <v>2043</v>
      </c>
      <c r="I35" s="24" t="s">
        <v>126</v>
      </c>
      <c r="J35" s="24" t="str">
        <f t="shared" si="3"/>
        <v>5</v>
      </c>
      <c r="K35" s="27" t="s">
        <v>128</v>
      </c>
      <c r="L35" s="27" t="s">
        <v>80</v>
      </c>
      <c r="M35" s="29">
        <v>1</v>
      </c>
      <c r="N35" s="28" t="s">
        <v>65</v>
      </c>
      <c r="O35" s="28" t="s">
        <v>65</v>
      </c>
      <c r="P35" s="28" t="s">
        <v>65</v>
      </c>
      <c r="Q35" s="29">
        <v>0.54</v>
      </c>
      <c r="R35" s="78">
        <v>0</v>
      </c>
      <c r="S35" s="40">
        <f t="shared" si="5"/>
        <v>0</v>
      </c>
      <c r="T35" s="29">
        <v>0.24</v>
      </c>
      <c r="U35" s="29">
        <v>0.22</v>
      </c>
      <c r="V35" s="46" t="str">
        <f>+VLOOKUP(A35,#REF!,13,0)</f>
        <v>NO PROGRAMADA</v>
      </c>
      <c r="W35" s="46">
        <f>+VLOOKUP(A35,#REF!,19,0)</f>
        <v>0</v>
      </c>
      <c r="X35" s="47">
        <f>+VLOOKUP(A35,#REF!,20,0)</f>
        <v>0</v>
      </c>
      <c r="Y35" s="46">
        <f>+VLOOKUP(A35,#REF!,21,0)</f>
        <v>0</v>
      </c>
      <c r="Z35" s="47">
        <f>+VLOOKUP(A35,#REF!,22,0)</f>
        <v>0</v>
      </c>
      <c r="AA35" s="48">
        <v>0</v>
      </c>
      <c r="AB35" s="48">
        <v>228813535</v>
      </c>
      <c r="AC35" s="48">
        <v>0</v>
      </c>
      <c r="AD35" s="47">
        <f t="shared" si="6"/>
        <v>0</v>
      </c>
      <c r="AE35" s="46">
        <v>0</v>
      </c>
      <c r="AF35" s="47">
        <f t="shared" si="10"/>
        <v>0</v>
      </c>
      <c r="AG35" s="48">
        <v>224601535</v>
      </c>
      <c r="AH35" s="48">
        <v>104439999</v>
      </c>
      <c r="AI35" s="47">
        <f t="shared" si="7"/>
        <v>0.46500126991563079</v>
      </c>
      <c r="AJ35" s="48">
        <v>0</v>
      </c>
      <c r="AK35" s="47">
        <f t="shared" si="11"/>
        <v>0</v>
      </c>
    </row>
    <row r="36" spans="1:37" s="25" customFormat="1" ht="12">
      <c r="A36" s="45" t="str">
        <f t="shared" si="2"/>
        <v>8020_1</v>
      </c>
      <c r="B36" s="53">
        <v>2024110010121</v>
      </c>
      <c r="C36" s="26" t="str">
        <f>+VLOOKUP(H36,'MPD 2025'!C:E,2,0)</f>
        <v>5. Bogotá confía en su gobierno</v>
      </c>
      <c r="D36" s="26" t="str">
        <f>+VLOOKUP(H36,'MPD 2025'!C:E,3,0)</f>
        <v>5.39. Camino hacia una democracia deliberativa con un gobierno cercano a la gente y con participación ciudadana</v>
      </c>
      <c r="E36" s="27" t="s">
        <v>129</v>
      </c>
      <c r="F36" s="33">
        <v>8020</v>
      </c>
      <c r="G36" s="27" t="s">
        <v>130</v>
      </c>
      <c r="H36" s="33">
        <v>2338</v>
      </c>
      <c r="I36" s="24" t="s">
        <v>131</v>
      </c>
      <c r="J36" s="24" t="str">
        <f t="shared" si="3"/>
        <v>1</v>
      </c>
      <c r="K36" s="31" t="s">
        <v>132</v>
      </c>
      <c r="L36" s="27" t="s">
        <v>68</v>
      </c>
      <c r="M36" s="29">
        <v>1</v>
      </c>
      <c r="N36" s="29">
        <v>1</v>
      </c>
      <c r="O36" s="29">
        <v>1</v>
      </c>
      <c r="P36" s="36">
        <f t="shared" si="4"/>
        <v>1</v>
      </c>
      <c r="Q36" s="29">
        <v>1</v>
      </c>
      <c r="R36" s="78">
        <v>0.16600000000000001</v>
      </c>
      <c r="S36" s="80">
        <f>R36/Q36</f>
        <v>0.16600000000000001</v>
      </c>
      <c r="T36" s="29">
        <v>1</v>
      </c>
      <c r="U36" s="29">
        <v>1</v>
      </c>
      <c r="V36" s="46">
        <f>+VLOOKUP(A36,#REF!,13,0)</f>
        <v>113330000</v>
      </c>
      <c r="W36" s="46">
        <f>+VLOOKUP(A36,#REF!,19,0)</f>
        <v>113300000</v>
      </c>
      <c r="X36" s="47">
        <f>+VLOOKUP(A36,#REF!,20,0)</f>
        <v>0.99973528633195097</v>
      </c>
      <c r="Y36" s="46">
        <f>+VLOOKUP(A36,#REF!,21,0)</f>
        <v>83000000</v>
      </c>
      <c r="Z36" s="47">
        <f>+VLOOKUP(A36,#REF!,22,0)</f>
        <v>0.73237448160240004</v>
      </c>
      <c r="AA36" s="48">
        <v>523550000</v>
      </c>
      <c r="AB36" s="48">
        <v>519550000</v>
      </c>
      <c r="AC36" s="48">
        <v>435868019</v>
      </c>
      <c r="AD36" s="47">
        <f t="shared" si="6"/>
        <v>0.838933729188721</v>
      </c>
      <c r="AE36" s="46">
        <v>0</v>
      </c>
      <c r="AF36" s="47">
        <f t="shared" si="10"/>
        <v>0</v>
      </c>
      <c r="AG36" s="48">
        <v>519550000</v>
      </c>
      <c r="AH36" s="48">
        <v>435868019</v>
      </c>
      <c r="AI36" s="47">
        <f t="shared" si="7"/>
        <v>0.838933729188721</v>
      </c>
      <c r="AJ36" s="48">
        <v>21576667</v>
      </c>
      <c r="AK36" s="47">
        <f t="shared" si="11"/>
        <v>4.1529529400442688E-2</v>
      </c>
    </row>
    <row r="37" spans="1:37" s="25" customFormat="1" ht="12">
      <c r="A37" s="45" t="str">
        <f t="shared" si="2"/>
        <v>8020_10</v>
      </c>
      <c r="B37" s="53">
        <v>2024110010121</v>
      </c>
      <c r="C37" s="26" t="str">
        <f>+VLOOKUP(H37,'MPD 2025'!C:E,2,0)</f>
        <v>5. Bogotá confía en su gobierno</v>
      </c>
      <c r="D37" s="26" t="str">
        <f>+VLOOKUP(H37,'MPD 2025'!C:E,3,0)</f>
        <v>5.39. Camino hacia una democracia deliberativa con un gobierno cercano a la gente y con participación ciudadana</v>
      </c>
      <c r="E37" s="27" t="s">
        <v>129</v>
      </c>
      <c r="F37" s="33">
        <v>8020</v>
      </c>
      <c r="G37" s="27" t="s">
        <v>130</v>
      </c>
      <c r="H37" s="33">
        <v>2338</v>
      </c>
      <c r="I37" s="24" t="s">
        <v>131</v>
      </c>
      <c r="J37" s="24">
        <v>10</v>
      </c>
      <c r="K37" s="27" t="s">
        <v>133</v>
      </c>
      <c r="L37" s="27" t="s">
        <v>68</v>
      </c>
      <c r="M37" s="29">
        <v>1</v>
      </c>
      <c r="N37" s="29">
        <v>1</v>
      </c>
      <c r="O37" s="29">
        <v>1</v>
      </c>
      <c r="P37" s="36">
        <f t="shared" si="4"/>
        <v>1</v>
      </c>
      <c r="Q37" s="29">
        <v>1</v>
      </c>
      <c r="R37" s="78">
        <v>0.16600000000000001</v>
      </c>
      <c r="S37" s="40">
        <f t="shared" si="5"/>
        <v>0.16600000000000001</v>
      </c>
      <c r="T37" s="29">
        <v>1</v>
      </c>
      <c r="U37" s="29">
        <v>1</v>
      </c>
      <c r="V37" s="46">
        <f>+VLOOKUP(A37,#REF!,13,0)</f>
        <v>20160000</v>
      </c>
      <c r="W37" s="46">
        <f>+VLOOKUP(A37,#REF!,19,0)</f>
        <v>20160000</v>
      </c>
      <c r="X37" s="47">
        <f>+VLOOKUP(A37,#REF!,20,0)</f>
        <v>1</v>
      </c>
      <c r="Y37" s="46">
        <f>+VLOOKUP(A37,#REF!,21,0)</f>
        <v>18816000</v>
      </c>
      <c r="Z37" s="47">
        <f>+VLOOKUP(A37,#REF!,22,0)</f>
        <v>0.93333333333333335</v>
      </c>
      <c r="AA37" s="48">
        <v>77280000</v>
      </c>
      <c r="AB37" s="48">
        <v>77280000</v>
      </c>
      <c r="AC37" s="48">
        <v>0</v>
      </c>
      <c r="AD37" s="47">
        <f t="shared" si="6"/>
        <v>0</v>
      </c>
      <c r="AE37" s="46">
        <v>0</v>
      </c>
      <c r="AF37" s="47">
        <f t="shared" si="10"/>
        <v>0</v>
      </c>
      <c r="AG37" s="48">
        <v>77280000</v>
      </c>
      <c r="AH37" s="48">
        <v>0</v>
      </c>
      <c r="AI37" s="47">
        <f t="shared" si="7"/>
        <v>0</v>
      </c>
      <c r="AJ37" s="48">
        <v>0</v>
      </c>
      <c r="AK37" s="47">
        <f t="shared" si="11"/>
        <v>0</v>
      </c>
    </row>
    <row r="38" spans="1:37" s="25" customFormat="1" ht="12">
      <c r="A38" s="45" t="str">
        <f t="shared" si="2"/>
        <v>8020_2</v>
      </c>
      <c r="B38" s="53">
        <v>2024110010121</v>
      </c>
      <c r="C38" s="26" t="str">
        <f>+VLOOKUP(H38,'MPD 2025'!C:E,2,0)</f>
        <v>5. Bogotá confía en su gobierno</v>
      </c>
      <c r="D38" s="26" t="str">
        <f>+VLOOKUP(H38,'MPD 2025'!C:E,3,0)</f>
        <v>5.39. Camino hacia una democracia deliberativa con un gobierno cercano a la gente y con participación ciudadana</v>
      </c>
      <c r="E38" s="27" t="s">
        <v>129</v>
      </c>
      <c r="F38" s="33">
        <v>8020</v>
      </c>
      <c r="G38" s="27" t="s">
        <v>130</v>
      </c>
      <c r="H38" s="33">
        <v>2338</v>
      </c>
      <c r="I38" s="24" t="s">
        <v>131</v>
      </c>
      <c r="J38" s="24" t="str">
        <f t="shared" si="3"/>
        <v>2</v>
      </c>
      <c r="K38" s="31" t="s">
        <v>134</v>
      </c>
      <c r="L38" s="27" t="s">
        <v>68</v>
      </c>
      <c r="M38" s="29">
        <v>1</v>
      </c>
      <c r="N38" s="29">
        <v>1</v>
      </c>
      <c r="O38" s="29">
        <v>1</v>
      </c>
      <c r="P38" s="36">
        <f t="shared" si="4"/>
        <v>1</v>
      </c>
      <c r="Q38" s="29">
        <v>1</v>
      </c>
      <c r="R38" s="78">
        <v>0.12</v>
      </c>
      <c r="S38" s="40">
        <f t="shared" si="5"/>
        <v>0.12</v>
      </c>
      <c r="T38" s="29">
        <v>1</v>
      </c>
      <c r="U38" s="29">
        <v>1</v>
      </c>
      <c r="V38" s="46">
        <f>+VLOOKUP(A38,#REF!,13,0)</f>
        <v>131434350</v>
      </c>
      <c r="W38" s="46">
        <f>+VLOOKUP(A38,#REF!,19,0)</f>
        <v>128144450</v>
      </c>
      <c r="X38" s="47">
        <f>+VLOOKUP(A38,#REF!,20,0)</f>
        <v>0.97496925271057377</v>
      </c>
      <c r="Y38" s="46">
        <f>+VLOOKUP(A38,#REF!,21,0)</f>
        <v>105562100</v>
      </c>
      <c r="Z38" s="47">
        <f>+VLOOKUP(A38,#REF!,22,0)</f>
        <v>0.80315457869270857</v>
      </c>
      <c r="AA38" s="48">
        <v>167500000</v>
      </c>
      <c r="AB38" s="48">
        <v>162500000</v>
      </c>
      <c r="AC38" s="48">
        <v>162500000</v>
      </c>
      <c r="AD38" s="47">
        <f t="shared" si="6"/>
        <v>1</v>
      </c>
      <c r="AE38" s="46">
        <v>0</v>
      </c>
      <c r="AF38" s="47">
        <f t="shared" si="10"/>
        <v>0</v>
      </c>
      <c r="AG38" s="48">
        <v>162500000</v>
      </c>
      <c r="AH38" s="48">
        <v>162500000</v>
      </c>
      <c r="AI38" s="47">
        <f t="shared" si="7"/>
        <v>1</v>
      </c>
      <c r="AJ38" s="48">
        <v>12166667</v>
      </c>
      <c r="AK38" s="47">
        <f t="shared" si="11"/>
        <v>7.4871796923076925E-2</v>
      </c>
    </row>
    <row r="39" spans="1:37" s="25" customFormat="1" ht="12">
      <c r="A39" s="45" t="str">
        <f t="shared" si="2"/>
        <v>8020_3</v>
      </c>
      <c r="B39" s="53">
        <v>2024110010121</v>
      </c>
      <c r="C39" s="26" t="str">
        <f>+VLOOKUP(H39,'MPD 2025'!C:E,2,0)</f>
        <v>5. Bogotá confía en su gobierno</v>
      </c>
      <c r="D39" s="26" t="str">
        <f>+VLOOKUP(H39,'MPD 2025'!C:E,3,0)</f>
        <v>5.39. Camino hacia una democracia deliberativa con un gobierno cercano a la gente y con participación ciudadana</v>
      </c>
      <c r="E39" s="27" t="s">
        <v>129</v>
      </c>
      <c r="F39" s="33">
        <v>8020</v>
      </c>
      <c r="G39" s="27" t="s">
        <v>130</v>
      </c>
      <c r="H39" s="33">
        <v>2338</v>
      </c>
      <c r="I39" s="24" t="s">
        <v>131</v>
      </c>
      <c r="J39" s="24" t="str">
        <f t="shared" si="3"/>
        <v>3</v>
      </c>
      <c r="K39" s="27" t="s">
        <v>135</v>
      </c>
      <c r="L39" s="27" t="s">
        <v>68</v>
      </c>
      <c r="M39" s="29">
        <v>1</v>
      </c>
      <c r="N39" s="29">
        <v>1</v>
      </c>
      <c r="O39" s="29">
        <v>1</v>
      </c>
      <c r="P39" s="36">
        <f t="shared" si="4"/>
        <v>1</v>
      </c>
      <c r="Q39" s="29">
        <v>1</v>
      </c>
      <c r="R39" s="78">
        <v>0.16700000000000001</v>
      </c>
      <c r="S39" s="40">
        <f t="shared" si="5"/>
        <v>0.16700000000000001</v>
      </c>
      <c r="T39" s="29">
        <v>1</v>
      </c>
      <c r="U39" s="29">
        <v>1</v>
      </c>
      <c r="V39" s="46">
        <f>+VLOOKUP(A39,#REF!,13,0)</f>
        <v>74099955</v>
      </c>
      <c r="W39" s="46">
        <f>+VLOOKUP(A39,#REF!,19,0)</f>
        <v>74089955</v>
      </c>
      <c r="X39" s="47">
        <f>+VLOOKUP(A39,#REF!,20,0)</f>
        <v>0.99986504715151314</v>
      </c>
      <c r="Y39" s="46">
        <f>+VLOOKUP(A39,#REF!,21,0)</f>
        <v>63759480</v>
      </c>
      <c r="Z39" s="47">
        <f>+VLOOKUP(A39,#REF!,22,0)</f>
        <v>0.86045234440425777</v>
      </c>
      <c r="AA39" s="48">
        <v>172500000</v>
      </c>
      <c r="AB39" s="48">
        <v>167500000</v>
      </c>
      <c r="AC39" s="48">
        <v>167500000</v>
      </c>
      <c r="AD39" s="47">
        <f t="shared" si="6"/>
        <v>1</v>
      </c>
      <c r="AE39" s="46">
        <v>0</v>
      </c>
      <c r="AF39" s="47">
        <f t="shared" si="10"/>
        <v>0</v>
      </c>
      <c r="AG39" s="48">
        <v>167500000</v>
      </c>
      <c r="AH39" s="48">
        <v>167500000</v>
      </c>
      <c r="AI39" s="47">
        <f t="shared" si="7"/>
        <v>1</v>
      </c>
      <c r="AJ39" s="48">
        <v>16000001</v>
      </c>
      <c r="AK39" s="47">
        <f t="shared" si="11"/>
        <v>9.5522394029850743E-2</v>
      </c>
    </row>
    <row r="40" spans="1:37" s="25" customFormat="1" ht="12">
      <c r="A40" s="45" t="str">
        <f t="shared" si="2"/>
        <v>8020_4</v>
      </c>
      <c r="B40" s="53">
        <v>2024110010121</v>
      </c>
      <c r="C40" s="26" t="str">
        <f>+VLOOKUP(H40,'MPD 2025'!C:E,2,0)</f>
        <v>5. Bogotá confía en su gobierno</v>
      </c>
      <c r="D40" s="26" t="str">
        <f>+VLOOKUP(H40,'MPD 2025'!C:E,3,0)</f>
        <v>5.39. Camino hacia una democracia deliberativa con un gobierno cercano a la gente y con participación ciudadana</v>
      </c>
      <c r="E40" s="27" t="s">
        <v>129</v>
      </c>
      <c r="F40" s="33">
        <v>8020</v>
      </c>
      <c r="G40" s="27" t="s">
        <v>130</v>
      </c>
      <c r="H40" s="33">
        <v>2338</v>
      </c>
      <c r="I40" s="24" t="s">
        <v>131</v>
      </c>
      <c r="J40" s="24" t="str">
        <f t="shared" si="3"/>
        <v>4</v>
      </c>
      <c r="K40" s="27" t="s">
        <v>136</v>
      </c>
      <c r="L40" s="27" t="s">
        <v>68</v>
      </c>
      <c r="M40" s="29">
        <v>1</v>
      </c>
      <c r="N40" s="29">
        <v>1</v>
      </c>
      <c r="O40" s="29">
        <v>1</v>
      </c>
      <c r="P40" s="36">
        <f t="shared" si="4"/>
        <v>1</v>
      </c>
      <c r="Q40" s="29">
        <v>1</v>
      </c>
      <c r="R40" s="78">
        <v>0.16700000000000001</v>
      </c>
      <c r="S40" s="40">
        <f t="shared" si="5"/>
        <v>0.16700000000000001</v>
      </c>
      <c r="T40" s="29">
        <v>1</v>
      </c>
      <c r="U40" s="29">
        <v>1</v>
      </c>
      <c r="V40" s="46">
        <f>+VLOOKUP(A40,#REF!,13,0)</f>
        <v>125015400</v>
      </c>
      <c r="W40" s="46">
        <f>+VLOOKUP(A40,#REF!,19,0)</f>
        <v>124985400</v>
      </c>
      <c r="X40" s="47">
        <f>+VLOOKUP(A40,#REF!,20,0)</f>
        <v>0.99976002956435772</v>
      </c>
      <c r="Y40" s="46">
        <f>+VLOOKUP(A40,#REF!,21,0)</f>
        <v>89257500</v>
      </c>
      <c r="Z40" s="47">
        <f>+VLOOKUP(A40,#REF!,22,0)</f>
        <v>0.71397203864483894</v>
      </c>
      <c r="AA40" s="48">
        <v>389435000</v>
      </c>
      <c r="AB40" s="48">
        <v>384460000</v>
      </c>
      <c r="AC40" s="48">
        <v>380185000</v>
      </c>
      <c r="AD40" s="47">
        <f t="shared" si="6"/>
        <v>0.98888050772512093</v>
      </c>
      <c r="AE40" s="46">
        <v>0</v>
      </c>
      <c r="AF40" s="47">
        <f t="shared" si="10"/>
        <v>0</v>
      </c>
      <c r="AG40" s="48">
        <v>384460000</v>
      </c>
      <c r="AH40" s="48">
        <v>380185000</v>
      </c>
      <c r="AI40" s="47">
        <f t="shared" si="7"/>
        <v>0.98888050772512093</v>
      </c>
      <c r="AJ40" s="48">
        <v>24699666</v>
      </c>
      <c r="AK40" s="47">
        <f t="shared" si="11"/>
        <v>6.4245086614992453E-2</v>
      </c>
    </row>
    <row r="41" spans="1:37" s="25" customFormat="1" ht="12">
      <c r="A41" s="45" t="str">
        <f t="shared" si="2"/>
        <v>8020_5</v>
      </c>
      <c r="B41" s="53">
        <v>2024110010121</v>
      </c>
      <c r="C41" s="26" t="str">
        <f>+VLOOKUP(H41,'MPD 2025'!C:E,2,0)</f>
        <v>5. Bogotá confía en su gobierno</v>
      </c>
      <c r="D41" s="26" t="str">
        <f>+VLOOKUP(H41,'MPD 2025'!C:E,3,0)</f>
        <v>5.39. Camino hacia una democracia deliberativa con un gobierno cercano a la gente y con participación ciudadana</v>
      </c>
      <c r="E41" s="27" t="s">
        <v>129</v>
      </c>
      <c r="F41" s="33">
        <v>8020</v>
      </c>
      <c r="G41" s="27" t="s">
        <v>130</v>
      </c>
      <c r="H41" s="33">
        <v>2338</v>
      </c>
      <c r="I41" s="24" t="s">
        <v>131</v>
      </c>
      <c r="J41" s="24" t="str">
        <f t="shared" si="3"/>
        <v>5</v>
      </c>
      <c r="K41" s="27" t="s">
        <v>137</v>
      </c>
      <c r="L41" s="27" t="s">
        <v>68</v>
      </c>
      <c r="M41" s="29">
        <v>1</v>
      </c>
      <c r="N41" s="29">
        <v>1</v>
      </c>
      <c r="O41" s="29">
        <v>1</v>
      </c>
      <c r="P41" s="36">
        <f t="shared" si="4"/>
        <v>1</v>
      </c>
      <c r="Q41" s="29">
        <v>1</v>
      </c>
      <c r="R41" s="78">
        <v>0.16700000000000001</v>
      </c>
      <c r="S41" s="40">
        <f t="shared" si="5"/>
        <v>0.16700000000000001</v>
      </c>
      <c r="T41" s="29">
        <v>1</v>
      </c>
      <c r="U41" s="29">
        <v>1</v>
      </c>
      <c r="V41" s="46">
        <f>+VLOOKUP(A41,#REF!,13,0)</f>
        <v>60207500</v>
      </c>
      <c r="W41" s="46">
        <f>+VLOOKUP(A41,#REF!,19,0)</f>
        <v>60197500</v>
      </c>
      <c r="X41" s="47">
        <f>+VLOOKUP(A41,#REF!,20,0)</f>
        <v>0.99983390773574721</v>
      </c>
      <c r="Y41" s="46">
        <f>+VLOOKUP(A41,#REF!,21,0)</f>
        <v>47207500</v>
      </c>
      <c r="Z41" s="47">
        <f>+VLOOKUP(A41,#REF!,22,0)</f>
        <v>0.7840800564713698</v>
      </c>
      <c r="AA41" s="48">
        <v>335500000</v>
      </c>
      <c r="AB41" s="48">
        <v>330500000</v>
      </c>
      <c r="AC41" s="48">
        <v>330500000</v>
      </c>
      <c r="AD41" s="47">
        <f t="shared" si="6"/>
        <v>1</v>
      </c>
      <c r="AE41" s="46">
        <v>0</v>
      </c>
      <c r="AF41" s="47">
        <f t="shared" si="10"/>
        <v>0</v>
      </c>
      <c r="AG41" s="48">
        <v>330500000</v>
      </c>
      <c r="AH41" s="48">
        <v>330500000</v>
      </c>
      <c r="AI41" s="47">
        <f t="shared" si="7"/>
        <v>1</v>
      </c>
      <c r="AJ41" s="48">
        <v>21383333</v>
      </c>
      <c r="AK41" s="47">
        <f t="shared" si="11"/>
        <v>6.469994856278366E-2</v>
      </c>
    </row>
    <row r="42" spans="1:37" s="25" customFormat="1" ht="12">
      <c r="A42" s="45" t="str">
        <f t="shared" si="2"/>
        <v>8020_6</v>
      </c>
      <c r="B42" s="53">
        <v>2024110010121</v>
      </c>
      <c r="C42" s="26" t="str">
        <f>+VLOOKUP(H42,'MPD 2025'!C:E,2,0)</f>
        <v>5. Bogotá confía en su gobierno</v>
      </c>
      <c r="D42" s="26" t="str">
        <f>+VLOOKUP(H42,'MPD 2025'!C:E,3,0)</f>
        <v>5.39. Camino hacia una democracia deliberativa con un gobierno cercano a la gente y con participación ciudadana</v>
      </c>
      <c r="E42" s="27" t="s">
        <v>129</v>
      </c>
      <c r="F42" s="33">
        <v>8020</v>
      </c>
      <c r="G42" s="27" t="s">
        <v>130</v>
      </c>
      <c r="H42" s="33">
        <v>2338</v>
      </c>
      <c r="I42" s="24" t="s">
        <v>131</v>
      </c>
      <c r="J42" s="24" t="str">
        <f t="shared" si="3"/>
        <v>6</v>
      </c>
      <c r="K42" s="27" t="s">
        <v>138</v>
      </c>
      <c r="L42" s="27" t="s">
        <v>68</v>
      </c>
      <c r="M42" s="29">
        <v>1</v>
      </c>
      <c r="N42" s="29">
        <v>1</v>
      </c>
      <c r="O42" s="29">
        <v>1</v>
      </c>
      <c r="P42" s="36">
        <f t="shared" si="4"/>
        <v>1</v>
      </c>
      <c r="Q42" s="29">
        <v>1</v>
      </c>
      <c r="R42" s="78">
        <v>0.16700000000000001</v>
      </c>
      <c r="S42" s="40">
        <f t="shared" si="5"/>
        <v>0.16700000000000001</v>
      </c>
      <c r="T42" s="29">
        <v>1</v>
      </c>
      <c r="U42" s="29">
        <v>1</v>
      </c>
      <c r="V42" s="46">
        <f>+VLOOKUP(A42,#REF!,13,0)</f>
        <v>57560000</v>
      </c>
      <c r="W42" s="46">
        <f>+VLOOKUP(A42,#REF!,19,0)</f>
        <v>57540000</v>
      </c>
      <c r="X42" s="47">
        <f>+VLOOKUP(A42,#REF!,20,0)</f>
        <v>0.99965253648366925</v>
      </c>
      <c r="Y42" s="46">
        <f>+VLOOKUP(A42,#REF!,21,0)</f>
        <v>27741000</v>
      </c>
      <c r="Z42" s="47">
        <f>+VLOOKUP(A42,#REF!,22,0)</f>
        <v>0.48194927032661572</v>
      </c>
      <c r="AA42" s="48">
        <v>82687500</v>
      </c>
      <c r="AB42" s="48">
        <v>96750000</v>
      </c>
      <c r="AC42" s="48">
        <v>78750000</v>
      </c>
      <c r="AD42" s="47">
        <f t="shared" si="6"/>
        <v>0.81395348837209303</v>
      </c>
      <c r="AE42" s="46">
        <v>0</v>
      </c>
      <c r="AF42" s="47">
        <f t="shared" si="10"/>
        <v>0</v>
      </c>
      <c r="AG42" s="48">
        <v>96750000</v>
      </c>
      <c r="AH42" s="48">
        <v>78750000</v>
      </c>
      <c r="AI42" s="47">
        <f t="shared" si="7"/>
        <v>0.81395348837209303</v>
      </c>
      <c r="AJ42" s="48">
        <v>0</v>
      </c>
      <c r="AK42" s="47">
        <f t="shared" si="11"/>
        <v>0</v>
      </c>
    </row>
    <row r="43" spans="1:37" s="25" customFormat="1" ht="12">
      <c r="A43" s="45" t="str">
        <f t="shared" si="2"/>
        <v>8020_7</v>
      </c>
      <c r="B43" s="53">
        <v>2024110010121</v>
      </c>
      <c r="C43" s="26" t="str">
        <f>+VLOOKUP(H43,'MPD 2025'!C:E,2,0)</f>
        <v>5. Bogotá confía en su gobierno</v>
      </c>
      <c r="D43" s="26" t="str">
        <f>+VLOOKUP(H43,'MPD 2025'!C:E,3,0)</f>
        <v>5.39. Camino hacia una democracia deliberativa con un gobierno cercano a la gente y con participación ciudadana</v>
      </c>
      <c r="E43" s="27" t="s">
        <v>129</v>
      </c>
      <c r="F43" s="33">
        <v>8020</v>
      </c>
      <c r="G43" s="27" t="s">
        <v>130</v>
      </c>
      <c r="H43" s="33">
        <v>2338</v>
      </c>
      <c r="I43" s="24" t="s">
        <v>131</v>
      </c>
      <c r="J43" s="24" t="str">
        <f t="shared" si="3"/>
        <v>7</v>
      </c>
      <c r="K43" s="31" t="s">
        <v>139</v>
      </c>
      <c r="L43" s="27" t="s">
        <v>68</v>
      </c>
      <c r="M43" s="29">
        <v>1</v>
      </c>
      <c r="N43" s="29">
        <v>1</v>
      </c>
      <c r="O43" s="29">
        <v>1</v>
      </c>
      <c r="P43" s="36">
        <f t="shared" si="4"/>
        <v>1</v>
      </c>
      <c r="Q43" s="29">
        <v>1</v>
      </c>
      <c r="R43" s="78">
        <v>0.17</v>
      </c>
      <c r="S43" s="40">
        <f t="shared" si="5"/>
        <v>0.17</v>
      </c>
      <c r="T43" s="29">
        <v>1</v>
      </c>
      <c r="U43" s="29">
        <v>1</v>
      </c>
      <c r="V43" s="46">
        <f>+VLOOKUP(A43,#REF!,13,0)</f>
        <v>54475000</v>
      </c>
      <c r="W43" s="46">
        <f>+VLOOKUP(A43,#REF!,19,0)</f>
        <v>34564600</v>
      </c>
      <c r="X43" s="47">
        <f>+VLOOKUP(A43,#REF!,20,0)</f>
        <v>0.63450390087195963</v>
      </c>
      <c r="Y43" s="46">
        <f>+VLOOKUP(A43,#REF!,21,0)</f>
        <v>19792500</v>
      </c>
      <c r="Z43" s="47">
        <f>+VLOOKUP(A43,#REF!,22,0)</f>
        <v>0.36333180357962369</v>
      </c>
      <c r="AA43" s="48">
        <v>202126500</v>
      </c>
      <c r="AB43" s="48">
        <v>202126500</v>
      </c>
      <c r="AC43" s="48">
        <v>88000000</v>
      </c>
      <c r="AD43" s="47">
        <f t="shared" si="6"/>
        <v>0.43537091870684941</v>
      </c>
      <c r="AE43" s="46">
        <v>0</v>
      </c>
      <c r="AF43" s="47">
        <f t="shared" si="10"/>
        <v>0</v>
      </c>
      <c r="AG43" s="48">
        <v>202126500</v>
      </c>
      <c r="AH43" s="48">
        <v>88000000</v>
      </c>
      <c r="AI43" s="47">
        <f t="shared" si="7"/>
        <v>0.43537091870684941</v>
      </c>
      <c r="AJ43" s="48">
        <v>7466667</v>
      </c>
      <c r="AK43" s="47">
        <f t="shared" si="11"/>
        <v>3.6940564448501308E-2</v>
      </c>
    </row>
    <row r="44" spans="1:37" s="25" customFormat="1" ht="12">
      <c r="A44" s="45" t="str">
        <f t="shared" si="2"/>
        <v>8020_8</v>
      </c>
      <c r="B44" s="53">
        <v>2024110010121</v>
      </c>
      <c r="C44" s="26" t="str">
        <f>+VLOOKUP(H44,'MPD 2025'!C:E,2,0)</f>
        <v>5. Bogotá confía en su gobierno</v>
      </c>
      <c r="D44" s="26" t="str">
        <f>+VLOOKUP(H44,'MPD 2025'!C:E,3,0)</f>
        <v>5.39. Camino hacia una democracia deliberativa con un gobierno cercano a la gente y con participación ciudadana</v>
      </c>
      <c r="E44" s="27" t="s">
        <v>129</v>
      </c>
      <c r="F44" s="33">
        <v>8020</v>
      </c>
      <c r="G44" s="27" t="s">
        <v>130</v>
      </c>
      <c r="H44" s="33">
        <v>2338</v>
      </c>
      <c r="I44" s="24" t="s">
        <v>131</v>
      </c>
      <c r="J44" s="24" t="str">
        <f t="shared" si="3"/>
        <v>8</v>
      </c>
      <c r="K44" s="27" t="s">
        <v>140</v>
      </c>
      <c r="L44" s="27" t="s">
        <v>80</v>
      </c>
      <c r="M44" s="27">
        <v>7</v>
      </c>
      <c r="N44" s="27">
        <v>1</v>
      </c>
      <c r="O44" s="27">
        <v>1</v>
      </c>
      <c r="P44" s="36">
        <f t="shared" si="4"/>
        <v>1</v>
      </c>
      <c r="Q44" s="27">
        <v>2</v>
      </c>
      <c r="R44" s="79">
        <v>0.33700000000000002</v>
      </c>
      <c r="S44" s="40">
        <f t="shared" si="5"/>
        <v>0.16850000000000001</v>
      </c>
      <c r="T44" s="27">
        <v>2</v>
      </c>
      <c r="U44" s="27">
        <v>2</v>
      </c>
      <c r="V44" s="46">
        <f>+VLOOKUP(A44,#REF!,13,0)</f>
        <v>103006541</v>
      </c>
      <c r="W44" s="46">
        <f>+VLOOKUP(A44,#REF!,19,0)</f>
        <v>102739750</v>
      </c>
      <c r="X44" s="47">
        <f>+VLOOKUP(A44,#REF!,20,0)</f>
        <v>0.99740996059657994</v>
      </c>
      <c r="Y44" s="46">
        <f>+VLOOKUP(A44,#REF!,21,0)</f>
        <v>66090000</v>
      </c>
      <c r="Z44" s="47">
        <f>+VLOOKUP(A44,#REF!,22,0)</f>
        <v>0.64160974010378624</v>
      </c>
      <c r="AA44" s="48">
        <v>286575000</v>
      </c>
      <c r="AB44" s="48">
        <v>298075000</v>
      </c>
      <c r="AC44" s="48">
        <v>284075000</v>
      </c>
      <c r="AD44" s="47">
        <f t="shared" si="6"/>
        <v>0.95303195504487126</v>
      </c>
      <c r="AE44" s="46">
        <v>0</v>
      </c>
      <c r="AF44" s="47">
        <f t="shared" si="10"/>
        <v>0</v>
      </c>
      <c r="AG44" s="48">
        <v>298075000</v>
      </c>
      <c r="AH44" s="48">
        <v>284075000</v>
      </c>
      <c r="AI44" s="47">
        <f t="shared" si="7"/>
        <v>0.95303195504487126</v>
      </c>
      <c r="AJ44" s="48">
        <v>19408334</v>
      </c>
      <c r="AK44" s="47">
        <f t="shared" si="11"/>
        <v>6.5112250272582398E-2</v>
      </c>
    </row>
    <row r="45" spans="1:37" s="25" customFormat="1" ht="12">
      <c r="A45" s="45" t="str">
        <f t="shared" si="2"/>
        <v>8020_9</v>
      </c>
      <c r="B45" s="53">
        <v>2024110010121</v>
      </c>
      <c r="C45" s="26" t="str">
        <f>+VLOOKUP(H45,'MPD 2025'!C:E,2,0)</f>
        <v>5. Bogotá confía en su gobierno</v>
      </c>
      <c r="D45" s="26" t="str">
        <f>+VLOOKUP(H45,'MPD 2025'!C:E,3,0)</f>
        <v>5.39. Camino hacia una democracia deliberativa con un gobierno cercano a la gente y con participación ciudadana</v>
      </c>
      <c r="E45" s="27" t="s">
        <v>129</v>
      </c>
      <c r="F45" s="33">
        <v>8020</v>
      </c>
      <c r="G45" s="27" t="s">
        <v>130</v>
      </c>
      <c r="H45" s="33">
        <v>2338</v>
      </c>
      <c r="I45" s="24" t="s">
        <v>131</v>
      </c>
      <c r="J45" s="24" t="str">
        <f t="shared" si="3"/>
        <v>9</v>
      </c>
      <c r="K45" s="27" t="s">
        <v>141</v>
      </c>
      <c r="L45" s="27" t="s">
        <v>80</v>
      </c>
      <c r="M45" s="27">
        <v>10</v>
      </c>
      <c r="N45" s="27">
        <v>1</v>
      </c>
      <c r="O45" s="27">
        <v>1</v>
      </c>
      <c r="P45" s="36">
        <f t="shared" si="4"/>
        <v>1</v>
      </c>
      <c r="Q45" s="27">
        <v>3</v>
      </c>
      <c r="R45" s="81">
        <v>5.0000000000000001E-3</v>
      </c>
      <c r="S45" s="40">
        <f t="shared" si="5"/>
        <v>1.6666666666666668E-3</v>
      </c>
      <c r="T45" s="27">
        <v>3</v>
      </c>
      <c r="U45" s="27">
        <v>3</v>
      </c>
      <c r="V45" s="46">
        <f>+VLOOKUP(A45,#REF!,13,0)</f>
        <v>50200000</v>
      </c>
      <c r="W45" s="46">
        <f>+VLOOKUP(A45,#REF!,19,0)</f>
        <v>50200000</v>
      </c>
      <c r="X45" s="47">
        <f>+VLOOKUP(A45,#REF!,20,0)</f>
        <v>1</v>
      </c>
      <c r="Y45" s="46">
        <f>+VLOOKUP(A45,#REF!,21,0)</f>
        <v>44305000</v>
      </c>
      <c r="Z45" s="47">
        <f>+VLOOKUP(A45,#REF!,22,0)</f>
        <v>0.88256972111553789</v>
      </c>
      <c r="AA45" s="48">
        <v>176525000</v>
      </c>
      <c r="AB45" s="48">
        <v>174937500</v>
      </c>
      <c r="AC45" s="48">
        <v>172525000</v>
      </c>
      <c r="AD45" s="47">
        <f t="shared" si="6"/>
        <v>0.98620936048588781</v>
      </c>
      <c r="AE45" s="46">
        <v>0</v>
      </c>
      <c r="AF45" s="47">
        <f t="shared" si="10"/>
        <v>0</v>
      </c>
      <c r="AG45" s="48">
        <v>174937500</v>
      </c>
      <c r="AH45" s="48">
        <v>172525000</v>
      </c>
      <c r="AI45" s="47">
        <f t="shared" si="7"/>
        <v>0.98620936048588781</v>
      </c>
      <c r="AJ45" s="48">
        <v>15998333</v>
      </c>
      <c r="AK45" s="47">
        <f t="shared" si="11"/>
        <v>9.1451707038227942E-2</v>
      </c>
    </row>
    <row r="46" spans="1:37" s="25" customFormat="1" ht="12">
      <c r="A46" s="45" t="str">
        <f t="shared" si="2"/>
        <v>8037_1</v>
      </c>
      <c r="B46" s="53">
        <v>2024110010173</v>
      </c>
      <c r="C46" s="26" t="str">
        <f>+VLOOKUP(H46,'MPD 2025'!C:E,2,0)</f>
        <v>5. Bogotá confía en su gobierno</v>
      </c>
      <c r="D46" s="26" t="str">
        <f>+VLOOKUP(H46,'MPD 2025'!C:E,3,0)</f>
        <v>5.32. Gobierno abierto, íntegro, transparente y corresponsable</v>
      </c>
      <c r="E46" s="27" t="s">
        <v>142</v>
      </c>
      <c r="F46" s="33">
        <v>8037</v>
      </c>
      <c r="G46" s="27" t="s">
        <v>143</v>
      </c>
      <c r="H46" s="33">
        <v>2272</v>
      </c>
      <c r="I46" s="24" t="s">
        <v>144</v>
      </c>
      <c r="J46" s="24" t="str">
        <f t="shared" si="3"/>
        <v>1</v>
      </c>
      <c r="K46" s="27" t="s">
        <v>145</v>
      </c>
      <c r="L46" s="27" t="s">
        <v>80</v>
      </c>
      <c r="M46" s="27">
        <v>4</v>
      </c>
      <c r="N46" s="27">
        <v>1</v>
      </c>
      <c r="O46" s="27">
        <v>1</v>
      </c>
      <c r="P46" s="36">
        <f t="shared" si="4"/>
        <v>1</v>
      </c>
      <c r="Q46" s="27">
        <v>1</v>
      </c>
      <c r="R46" s="79">
        <v>1.7999999999999999E-2</v>
      </c>
      <c r="S46" s="40">
        <f t="shared" si="5"/>
        <v>1.7999999999999999E-2</v>
      </c>
      <c r="T46" s="27">
        <v>1</v>
      </c>
      <c r="U46" s="27">
        <v>1</v>
      </c>
      <c r="V46" s="46">
        <f>+VLOOKUP(A46,#REF!,13,0)</f>
        <v>641162478</v>
      </c>
      <c r="W46" s="46">
        <f>+VLOOKUP(A46,#REF!,19,0)</f>
        <v>640927432</v>
      </c>
      <c r="X46" s="47">
        <f>+VLOOKUP(A46,#REF!,20,0)</f>
        <v>0.99963340649513177</v>
      </c>
      <c r="Y46" s="46">
        <f>+VLOOKUP(A46,#REF!,21,0)</f>
        <v>538792142</v>
      </c>
      <c r="Z46" s="47">
        <f>+VLOOKUP(A46,#REF!,22,0)</f>
        <v>0.84033635854779387</v>
      </c>
      <c r="AA46" s="48">
        <v>1700769000</v>
      </c>
      <c r="AB46" s="48">
        <v>1700769000</v>
      </c>
      <c r="AC46" s="48">
        <v>1496626100</v>
      </c>
      <c r="AD46" s="47">
        <f t="shared" si="6"/>
        <v>0.87997023699279564</v>
      </c>
      <c r="AE46" s="46">
        <v>0</v>
      </c>
      <c r="AF46" s="47">
        <f t="shared" si="10"/>
        <v>0</v>
      </c>
      <c r="AG46" s="48">
        <v>1700769000</v>
      </c>
      <c r="AH46" s="48">
        <v>1499309700</v>
      </c>
      <c r="AI46" s="47">
        <f t="shared" si="7"/>
        <v>0.88154811147192824</v>
      </c>
      <c r="AJ46" s="48">
        <v>138639467</v>
      </c>
      <c r="AK46" s="47">
        <f t="shared" si="11"/>
        <v>8.151575375609503E-2</v>
      </c>
    </row>
    <row r="47" spans="1:37" s="25" customFormat="1" ht="12">
      <c r="A47" s="45" t="str">
        <f t="shared" si="2"/>
        <v>8037_2</v>
      </c>
      <c r="B47" s="53">
        <v>2024110010173</v>
      </c>
      <c r="C47" s="26" t="str">
        <f>+VLOOKUP(H47,'MPD 2025'!C:E,2,0)</f>
        <v>5. Bogotá confía en su gobierno</v>
      </c>
      <c r="D47" s="26" t="str">
        <f>+VLOOKUP(H47,'MPD 2025'!C:E,3,0)</f>
        <v>5.32. Gobierno abierto, íntegro, transparente y corresponsable</v>
      </c>
      <c r="E47" s="27" t="s">
        <v>142</v>
      </c>
      <c r="F47" s="33">
        <v>8037</v>
      </c>
      <c r="G47" s="27" t="s">
        <v>143</v>
      </c>
      <c r="H47" s="33">
        <v>2272</v>
      </c>
      <c r="I47" s="24" t="s">
        <v>144</v>
      </c>
      <c r="J47" s="24" t="str">
        <f t="shared" si="3"/>
        <v>2</v>
      </c>
      <c r="K47" s="27" t="s">
        <v>146</v>
      </c>
      <c r="L47" s="27" t="s">
        <v>80</v>
      </c>
      <c r="M47" s="27">
        <v>4</v>
      </c>
      <c r="N47" s="27">
        <v>1</v>
      </c>
      <c r="O47" s="27">
        <v>1</v>
      </c>
      <c r="P47" s="36">
        <f t="shared" si="4"/>
        <v>1</v>
      </c>
      <c r="Q47" s="27">
        <v>1</v>
      </c>
      <c r="R47" s="79">
        <v>0</v>
      </c>
      <c r="S47" s="40">
        <f t="shared" si="5"/>
        <v>0</v>
      </c>
      <c r="T47" s="27">
        <v>1</v>
      </c>
      <c r="U47" s="27">
        <v>1</v>
      </c>
      <c r="V47" s="46">
        <f>+VLOOKUP(A47,#REF!,13,0)</f>
        <v>61100167</v>
      </c>
      <c r="W47" s="46">
        <f>+VLOOKUP(A47,#REF!,19,0)</f>
        <v>61100167</v>
      </c>
      <c r="X47" s="47">
        <f>+VLOOKUP(A47,#REF!,20,0)</f>
        <v>1</v>
      </c>
      <c r="Y47" s="46">
        <f>+VLOOKUP(A47,#REF!,21,0)</f>
        <v>56813467</v>
      </c>
      <c r="Z47" s="47">
        <f>+VLOOKUP(A47,#REF!,22,0)</f>
        <v>0.92984143562160804</v>
      </c>
      <c r="AA47" s="48">
        <v>211501000</v>
      </c>
      <c r="AB47" s="48">
        <v>211501000</v>
      </c>
      <c r="AC47" s="48">
        <v>126000000</v>
      </c>
      <c r="AD47" s="47">
        <f t="shared" si="6"/>
        <v>0.59574186410466146</v>
      </c>
      <c r="AE47" s="46">
        <v>0</v>
      </c>
      <c r="AF47" s="47">
        <f t="shared" si="10"/>
        <v>0</v>
      </c>
      <c r="AG47" s="48">
        <v>211501000</v>
      </c>
      <c r="AH47" s="48">
        <v>126000000</v>
      </c>
      <c r="AI47" s="47">
        <f t="shared" si="7"/>
        <v>0.59574186410466146</v>
      </c>
      <c r="AJ47" s="48">
        <v>9333333</v>
      </c>
      <c r="AK47" s="47">
        <f t="shared" si="11"/>
        <v>4.4129025394678986E-2</v>
      </c>
    </row>
    <row r="48" spans="1:37" s="25" customFormat="1" ht="12">
      <c r="A48" s="45" t="str">
        <f t="shared" si="2"/>
        <v>8037_3</v>
      </c>
      <c r="B48" s="53">
        <v>2024110010173</v>
      </c>
      <c r="C48" s="26" t="str">
        <f>+VLOOKUP(H48,'MPD 2025'!C:E,2,0)</f>
        <v>5. Bogotá confía en su gobierno</v>
      </c>
      <c r="D48" s="26" t="str">
        <f>+VLOOKUP(H48,'MPD 2025'!C:E,3,0)</f>
        <v>5.32. Gobierno abierto, íntegro, transparente y corresponsable</v>
      </c>
      <c r="E48" s="27" t="s">
        <v>142</v>
      </c>
      <c r="F48" s="33">
        <v>8037</v>
      </c>
      <c r="G48" s="27" t="s">
        <v>143</v>
      </c>
      <c r="H48" s="33">
        <v>2272</v>
      </c>
      <c r="I48" s="24" t="s">
        <v>144</v>
      </c>
      <c r="J48" s="24" t="str">
        <f t="shared" si="3"/>
        <v>3</v>
      </c>
      <c r="K48" s="27" t="s">
        <v>147</v>
      </c>
      <c r="L48" s="27" t="s">
        <v>80</v>
      </c>
      <c r="M48" s="27">
        <v>4</v>
      </c>
      <c r="N48" s="27">
        <v>1</v>
      </c>
      <c r="O48" s="27">
        <v>1</v>
      </c>
      <c r="P48" s="36">
        <f t="shared" si="4"/>
        <v>1</v>
      </c>
      <c r="Q48" s="27">
        <v>1</v>
      </c>
      <c r="R48" s="79">
        <v>0.04</v>
      </c>
      <c r="S48" s="40">
        <f t="shared" si="5"/>
        <v>0.04</v>
      </c>
      <c r="T48" s="27">
        <v>1</v>
      </c>
      <c r="U48" s="27">
        <v>1</v>
      </c>
      <c r="V48" s="46">
        <f>+VLOOKUP(A48,#REF!,13,0)</f>
        <v>430580335</v>
      </c>
      <c r="W48" s="46">
        <f>+VLOOKUP(A48,#REF!,19,0)</f>
        <v>430394469</v>
      </c>
      <c r="X48" s="47">
        <f>+VLOOKUP(A48,#REF!,20,0)</f>
        <v>0.99956833606904039</v>
      </c>
      <c r="Y48" s="46">
        <f>+VLOOKUP(A48,#REF!,21,0)</f>
        <v>361833464</v>
      </c>
      <c r="Z48" s="47">
        <f>+VLOOKUP(A48,#REF!,22,0)</f>
        <v>0.84033903684895406</v>
      </c>
      <c r="AA48" s="48">
        <v>1142422000</v>
      </c>
      <c r="AB48" s="48">
        <v>1142422000</v>
      </c>
      <c r="AC48" s="48">
        <v>1108992000</v>
      </c>
      <c r="AD48" s="47">
        <f t="shared" si="6"/>
        <v>0.97073760834437717</v>
      </c>
      <c r="AE48" s="46">
        <v>0</v>
      </c>
      <c r="AF48" s="47">
        <f t="shared" si="10"/>
        <v>0</v>
      </c>
      <c r="AG48" s="48">
        <v>1142422000</v>
      </c>
      <c r="AH48" s="48">
        <v>1137254500</v>
      </c>
      <c r="AI48" s="47">
        <f t="shared" si="7"/>
        <v>0.99547671525933501</v>
      </c>
      <c r="AJ48" s="48">
        <v>83414969</v>
      </c>
      <c r="AK48" s="47">
        <f t="shared" si="11"/>
        <v>7.3015898678421814E-2</v>
      </c>
    </row>
    <row r="49" spans="1:37" s="25" customFormat="1" ht="12">
      <c r="A49" s="45" t="str">
        <f t="shared" si="2"/>
        <v>8048_1</v>
      </c>
      <c r="B49" s="53">
        <v>2024110010180</v>
      </c>
      <c r="C49" s="26" t="str">
        <f>+VLOOKUP(H49,'MPD 2025'!C:E,2,0)</f>
        <v>5. Bogotá confía en su gobierno</v>
      </c>
      <c r="D49" s="26" t="str">
        <f>+VLOOKUP(H49,'MPD 2025'!C:E,3,0)</f>
        <v>5.33. Fortalecimiento institucional para un gobierno confiable</v>
      </c>
      <c r="E49" s="27" t="s">
        <v>148</v>
      </c>
      <c r="F49" s="33">
        <v>8048</v>
      </c>
      <c r="G49" s="27" t="s">
        <v>149</v>
      </c>
      <c r="H49" s="33">
        <v>2296</v>
      </c>
      <c r="I49" s="24" t="s">
        <v>150</v>
      </c>
      <c r="J49" s="24" t="str">
        <f t="shared" si="3"/>
        <v>1</v>
      </c>
      <c r="K49" s="27" t="s">
        <v>151</v>
      </c>
      <c r="L49" s="27" t="s">
        <v>68</v>
      </c>
      <c r="M49" s="29">
        <v>1</v>
      </c>
      <c r="N49" s="29">
        <v>1</v>
      </c>
      <c r="O49" s="29">
        <v>1</v>
      </c>
      <c r="P49" s="36">
        <f t="shared" si="4"/>
        <v>1</v>
      </c>
      <c r="Q49" s="29">
        <v>1</v>
      </c>
      <c r="R49" s="78">
        <v>0.21</v>
      </c>
      <c r="S49" s="40">
        <f t="shared" si="5"/>
        <v>0.21</v>
      </c>
      <c r="T49" s="29">
        <v>1</v>
      </c>
      <c r="U49" s="29">
        <v>1</v>
      </c>
      <c r="V49" s="46">
        <f>+VLOOKUP(A49,#REF!,13,0)</f>
        <v>511030025</v>
      </c>
      <c r="W49" s="46">
        <f>+VLOOKUP(A49,#REF!,19,0)</f>
        <v>491620292</v>
      </c>
      <c r="X49" s="47">
        <f>+VLOOKUP(A49,#REF!,20,0)</f>
        <v>0.96201840977934716</v>
      </c>
      <c r="Y49" s="46">
        <f>+VLOOKUP(A49,#REF!,21,0)</f>
        <v>278217541</v>
      </c>
      <c r="Z49" s="47">
        <f>+VLOOKUP(A49,#REF!,22,0)</f>
        <v>0.54442503843096113</v>
      </c>
      <c r="AA49" s="48">
        <v>1240957849</v>
      </c>
      <c r="AB49" s="48">
        <v>1240957849</v>
      </c>
      <c r="AC49" s="48">
        <v>200029645</v>
      </c>
      <c r="AD49" s="47">
        <f t="shared" si="6"/>
        <v>0.1611897174115863</v>
      </c>
      <c r="AE49" s="46">
        <v>0</v>
      </c>
      <c r="AF49" s="47">
        <f t="shared" si="10"/>
        <v>0</v>
      </c>
      <c r="AG49" s="48">
        <v>1240957849</v>
      </c>
      <c r="AH49" s="48">
        <v>1039090733</v>
      </c>
      <c r="AI49" s="47">
        <f t="shared" si="7"/>
        <v>0.83732959490713532</v>
      </c>
      <c r="AJ49" s="48">
        <v>6286603</v>
      </c>
      <c r="AK49" s="47">
        <f t="shared" si="11"/>
        <v>5.0659279080799789E-3</v>
      </c>
    </row>
    <row r="50" spans="1:37" s="25" customFormat="1" ht="12">
      <c r="A50" s="45" t="str">
        <f t="shared" si="2"/>
        <v>8048_2</v>
      </c>
      <c r="B50" s="53">
        <v>2024110010180</v>
      </c>
      <c r="C50" s="26" t="str">
        <f>+VLOOKUP(H50,'MPD 2025'!C:E,2,0)</f>
        <v>5. Bogotá confía en su gobierno</v>
      </c>
      <c r="D50" s="26" t="str">
        <f>+VLOOKUP(H50,'MPD 2025'!C:E,3,0)</f>
        <v>5.33. Fortalecimiento institucional para un gobierno confiable</v>
      </c>
      <c r="E50" s="27" t="s">
        <v>148</v>
      </c>
      <c r="F50" s="33">
        <v>8048</v>
      </c>
      <c r="G50" s="27" t="s">
        <v>149</v>
      </c>
      <c r="H50" s="33">
        <v>2296</v>
      </c>
      <c r="I50" s="24" t="s">
        <v>150</v>
      </c>
      <c r="J50" s="24" t="str">
        <f t="shared" si="3"/>
        <v>2</v>
      </c>
      <c r="K50" s="27" t="s">
        <v>152</v>
      </c>
      <c r="L50" s="27" t="s">
        <v>64</v>
      </c>
      <c r="M50" s="29">
        <v>1</v>
      </c>
      <c r="N50" s="28" t="s">
        <v>65</v>
      </c>
      <c r="O50" s="28" t="s">
        <v>65</v>
      </c>
      <c r="P50" s="28" t="s">
        <v>65</v>
      </c>
      <c r="Q50" s="29">
        <v>0.1</v>
      </c>
      <c r="R50" s="78">
        <v>0.03</v>
      </c>
      <c r="S50" s="40">
        <f t="shared" si="5"/>
        <v>0.3</v>
      </c>
      <c r="T50" s="29">
        <v>0.7</v>
      </c>
      <c r="U50" s="29">
        <v>1</v>
      </c>
      <c r="V50" s="46" t="str">
        <f>+VLOOKUP(A50,#REF!,13,0)</f>
        <v>NO PROGRAMADA</v>
      </c>
      <c r="W50" s="46">
        <f>+VLOOKUP(A50,#REF!,19,0)</f>
        <v>0</v>
      </c>
      <c r="X50" s="47">
        <f>+VLOOKUP(A50,#REF!,20,0)</f>
        <v>0</v>
      </c>
      <c r="Y50" s="46">
        <f>+VLOOKUP(A50,#REF!,21,0)</f>
        <v>0</v>
      </c>
      <c r="Z50" s="47">
        <f>+VLOOKUP(A50,#REF!,22,0)</f>
        <v>0</v>
      </c>
      <c r="AA50" s="48">
        <v>323226151</v>
      </c>
      <c r="AB50" s="48">
        <v>323226151</v>
      </c>
      <c r="AC50" s="48">
        <v>152409138</v>
      </c>
      <c r="AD50" s="47">
        <f t="shared" si="6"/>
        <v>0.4715247746151579</v>
      </c>
      <c r="AE50" s="46">
        <v>0</v>
      </c>
      <c r="AF50" s="47">
        <f t="shared" si="10"/>
        <v>0</v>
      </c>
      <c r="AG50" s="48">
        <v>323226151</v>
      </c>
      <c r="AH50" s="48">
        <v>152409138</v>
      </c>
      <c r="AI50" s="47">
        <f t="shared" si="7"/>
        <v>0.4715247746151579</v>
      </c>
      <c r="AJ50" s="48">
        <v>0</v>
      </c>
      <c r="AK50" s="47">
        <f t="shared" si="11"/>
        <v>0</v>
      </c>
    </row>
    <row r="51" spans="1:37" s="25" customFormat="1" ht="12">
      <c r="A51" s="45" t="str">
        <f t="shared" si="2"/>
        <v>8048_3</v>
      </c>
      <c r="B51" s="53">
        <v>2024110010180</v>
      </c>
      <c r="C51" s="26" t="str">
        <f>+VLOOKUP(H51,'MPD 2025'!C:E,2,0)</f>
        <v>5. Bogotá confía en su gobierno</v>
      </c>
      <c r="D51" s="26" t="str">
        <f>+VLOOKUP(H51,'MPD 2025'!C:E,3,0)</f>
        <v>5.33. Fortalecimiento institucional para un gobierno confiable</v>
      </c>
      <c r="E51" s="27" t="s">
        <v>148</v>
      </c>
      <c r="F51" s="33">
        <v>8048</v>
      </c>
      <c r="G51" s="27" t="s">
        <v>149</v>
      </c>
      <c r="H51" s="33">
        <v>2296</v>
      </c>
      <c r="I51" s="24" t="s">
        <v>150</v>
      </c>
      <c r="J51" s="24" t="str">
        <f t="shared" si="3"/>
        <v>3</v>
      </c>
      <c r="K51" s="27" t="s">
        <v>153</v>
      </c>
      <c r="L51" s="27" t="s">
        <v>64</v>
      </c>
      <c r="M51" s="29">
        <v>0.8</v>
      </c>
      <c r="N51" s="29">
        <v>0.2</v>
      </c>
      <c r="O51" s="29">
        <v>0.2</v>
      </c>
      <c r="P51" s="36">
        <f t="shared" si="4"/>
        <v>1</v>
      </c>
      <c r="Q51" s="29">
        <v>0.4</v>
      </c>
      <c r="R51" s="78">
        <v>0.04</v>
      </c>
      <c r="S51" s="40">
        <f t="shared" si="5"/>
        <v>9.9999999999999992E-2</v>
      </c>
      <c r="T51" s="29">
        <v>0.6</v>
      </c>
      <c r="U51" s="29">
        <v>0.8</v>
      </c>
      <c r="V51" s="46">
        <f>+VLOOKUP(A51,#REF!,13,0)</f>
        <v>4057601022</v>
      </c>
      <c r="W51" s="46">
        <f>+VLOOKUP(A51,#REF!,19,0)</f>
        <v>2833692500</v>
      </c>
      <c r="X51" s="47">
        <f>+VLOOKUP(A51,#REF!,20,0)</f>
        <v>0.69836646940789338</v>
      </c>
      <c r="Y51" s="46">
        <f>+VLOOKUP(A51,#REF!,21,0)</f>
        <v>2124192500</v>
      </c>
      <c r="Z51" s="47">
        <f>+VLOOKUP(A51,#REF!,22,0)</f>
        <v>0.52350945509003766</v>
      </c>
      <c r="AA51" s="48">
        <v>2499717000</v>
      </c>
      <c r="AB51" s="48">
        <v>2499717000</v>
      </c>
      <c r="AC51" s="48">
        <v>0</v>
      </c>
      <c r="AD51" s="47">
        <f t="shared" si="6"/>
        <v>0</v>
      </c>
      <c r="AE51" s="46">
        <v>0</v>
      </c>
      <c r="AF51" s="47">
        <f t="shared" si="10"/>
        <v>0</v>
      </c>
      <c r="AG51" s="48">
        <v>2499717000</v>
      </c>
      <c r="AH51" s="48">
        <v>0</v>
      </c>
      <c r="AI51" s="47">
        <f t="shared" si="7"/>
        <v>0</v>
      </c>
      <c r="AJ51" s="48">
        <v>0</v>
      </c>
      <c r="AK51" s="47">
        <f t="shared" si="11"/>
        <v>0</v>
      </c>
    </row>
    <row r="52" spans="1:37" s="25" customFormat="1" ht="12">
      <c r="A52" s="45" t="str">
        <f t="shared" si="2"/>
        <v>8048_4</v>
      </c>
      <c r="B52" s="53">
        <v>2024110010180</v>
      </c>
      <c r="C52" s="26" t="str">
        <f>+VLOOKUP(H52,'MPD 2025'!C:E,2,0)</f>
        <v>5. Bogotá confía en su gobierno</v>
      </c>
      <c r="D52" s="26" t="str">
        <f>+VLOOKUP(H52,'MPD 2025'!C:E,3,0)</f>
        <v>5.33. Fortalecimiento institucional para un gobierno confiable</v>
      </c>
      <c r="E52" s="27" t="s">
        <v>148</v>
      </c>
      <c r="F52" s="33">
        <v>8048</v>
      </c>
      <c r="G52" s="27" t="s">
        <v>149</v>
      </c>
      <c r="H52" s="33">
        <v>2296</v>
      </c>
      <c r="I52" s="24" t="s">
        <v>150</v>
      </c>
      <c r="J52" s="24" t="str">
        <f t="shared" si="3"/>
        <v>4</v>
      </c>
      <c r="K52" s="27" t="s">
        <v>154</v>
      </c>
      <c r="L52" s="27" t="s">
        <v>68</v>
      </c>
      <c r="M52" s="29">
        <v>0.2</v>
      </c>
      <c r="N52" s="29">
        <v>0.2</v>
      </c>
      <c r="O52" s="29">
        <v>0.2</v>
      </c>
      <c r="P52" s="36">
        <f t="shared" si="4"/>
        <v>1</v>
      </c>
      <c r="Q52" s="29">
        <v>0.2</v>
      </c>
      <c r="R52" s="78">
        <v>0.04</v>
      </c>
      <c r="S52" s="40">
        <f t="shared" si="5"/>
        <v>0.19999999999999998</v>
      </c>
      <c r="T52" s="29">
        <v>0.2</v>
      </c>
      <c r="U52" s="29">
        <v>0.2</v>
      </c>
      <c r="V52" s="46">
        <f>+VLOOKUP(A52,#REF!,13,0)</f>
        <v>106637167</v>
      </c>
      <c r="W52" s="46">
        <f>+VLOOKUP(A52,#REF!,19,0)</f>
        <v>79094600</v>
      </c>
      <c r="X52" s="47">
        <f>+VLOOKUP(A52,#REF!,20,0)</f>
        <v>0.74171700379099526</v>
      </c>
      <c r="Y52" s="46">
        <f>+VLOOKUP(A52,#REF!,21,0)</f>
        <v>34327866</v>
      </c>
      <c r="Z52" s="47">
        <f>+VLOOKUP(A52,#REF!,22,0)</f>
        <v>0.3219127717449583</v>
      </c>
      <c r="AA52" s="48">
        <v>282970000</v>
      </c>
      <c r="AB52" s="48">
        <v>282970000</v>
      </c>
      <c r="AC52" s="48">
        <v>140149227</v>
      </c>
      <c r="AD52" s="47">
        <f t="shared" si="6"/>
        <v>0.49527945365233061</v>
      </c>
      <c r="AE52" s="46">
        <v>0</v>
      </c>
      <c r="AF52" s="47">
        <f t="shared" si="10"/>
        <v>0</v>
      </c>
      <c r="AG52" s="48">
        <v>282970000</v>
      </c>
      <c r="AH52" s="48">
        <v>214495147</v>
      </c>
      <c r="AI52" s="47">
        <f t="shared" si="7"/>
        <v>0.75801373643849168</v>
      </c>
      <c r="AJ52" s="48">
        <v>4316993</v>
      </c>
      <c r="AK52" s="47">
        <f t="shared" si="11"/>
        <v>1.5256009470968654E-2</v>
      </c>
    </row>
    <row r="53" spans="1:37" s="25" customFormat="1" ht="12">
      <c r="A53" s="45" t="str">
        <f t="shared" si="2"/>
        <v>8048_5</v>
      </c>
      <c r="B53" s="53">
        <v>2024110010180</v>
      </c>
      <c r="C53" s="26" t="str">
        <f>+VLOOKUP(H53,'MPD 2025'!C:E,2,0)</f>
        <v>5. Bogotá confía en su gobierno</v>
      </c>
      <c r="D53" s="26" t="str">
        <f>+VLOOKUP(H53,'MPD 2025'!C:E,3,0)</f>
        <v>5.33. Fortalecimiento institucional para un gobierno confiable</v>
      </c>
      <c r="E53" s="27" t="s">
        <v>148</v>
      </c>
      <c r="F53" s="33">
        <v>8048</v>
      </c>
      <c r="G53" s="27" t="s">
        <v>149</v>
      </c>
      <c r="H53" s="33">
        <v>2296</v>
      </c>
      <c r="I53" s="24" t="s">
        <v>150</v>
      </c>
      <c r="J53" s="24" t="str">
        <f t="shared" si="3"/>
        <v>5</v>
      </c>
      <c r="K53" s="27" t="s">
        <v>155</v>
      </c>
      <c r="L53" s="27" t="s">
        <v>64</v>
      </c>
      <c r="M53" s="29">
        <v>1</v>
      </c>
      <c r="N53" s="29">
        <v>0.1</v>
      </c>
      <c r="O53" s="29">
        <v>0.1</v>
      </c>
      <c r="P53" s="36">
        <f t="shared" si="4"/>
        <v>1</v>
      </c>
      <c r="Q53" s="29">
        <v>0.3</v>
      </c>
      <c r="R53" s="78">
        <v>0.03</v>
      </c>
      <c r="S53" s="40">
        <f t="shared" si="5"/>
        <v>0.1</v>
      </c>
      <c r="T53" s="29">
        <v>0.6</v>
      </c>
      <c r="U53" s="29">
        <v>1</v>
      </c>
      <c r="V53" s="46">
        <f>+VLOOKUP(A53,#REF!,13,0)</f>
        <v>249596000</v>
      </c>
      <c r="W53" s="46">
        <f>+VLOOKUP(A53,#REF!,19,0)</f>
        <v>223504067</v>
      </c>
      <c r="X53" s="47">
        <f>+VLOOKUP(A53,#REF!,20,0)</f>
        <v>0.89546333675219159</v>
      </c>
      <c r="Y53" s="46">
        <f>+VLOOKUP(A53,#REF!,21,0)</f>
        <v>148296067</v>
      </c>
      <c r="Z53" s="47">
        <f>+VLOOKUP(A53,#REF!,22,0)</f>
        <v>0.59414440535906021</v>
      </c>
      <c r="AA53" s="48">
        <v>766769000</v>
      </c>
      <c r="AB53" s="48">
        <v>766769000</v>
      </c>
      <c r="AC53" s="48">
        <v>286675300</v>
      </c>
      <c r="AD53" s="47">
        <f t="shared" si="6"/>
        <v>0.37387440024309798</v>
      </c>
      <c r="AE53" s="46">
        <v>0</v>
      </c>
      <c r="AF53" s="47">
        <f t="shared" si="10"/>
        <v>0</v>
      </c>
      <c r="AG53" s="48">
        <v>766769000</v>
      </c>
      <c r="AH53" s="48">
        <v>725551340</v>
      </c>
      <c r="AI53" s="47">
        <f t="shared" si="7"/>
        <v>0.94624500990519966</v>
      </c>
      <c r="AJ53" s="48">
        <v>11185610</v>
      </c>
      <c r="AK53" s="47">
        <f t="shared" si="11"/>
        <v>1.458797890890216E-2</v>
      </c>
    </row>
    <row r="54" spans="1:37" s="25" customFormat="1" ht="12">
      <c r="A54" s="45" t="str">
        <f t="shared" si="2"/>
        <v>8179_1</v>
      </c>
      <c r="B54" s="53">
        <v>2024110010262</v>
      </c>
      <c r="C54" s="26" t="str">
        <f>+VLOOKUP(H54,'MPD 2025'!C:E,2,0)</f>
        <v>5. Bogotá confía en su gobierno</v>
      </c>
      <c r="D54" s="26" t="str">
        <f>+VLOOKUP(H54,'MPD 2025'!C:E,3,0)</f>
        <v>5.33. Fortalecimiento institucional para un gobierno confiable</v>
      </c>
      <c r="E54" s="27" t="s">
        <v>156</v>
      </c>
      <c r="F54" s="33">
        <v>8179</v>
      </c>
      <c r="G54" s="27" t="s">
        <v>143</v>
      </c>
      <c r="H54" s="33">
        <v>2296</v>
      </c>
      <c r="I54" s="24" t="s">
        <v>150</v>
      </c>
      <c r="J54" s="24" t="str">
        <f t="shared" si="3"/>
        <v>1</v>
      </c>
      <c r="K54" s="27" t="s">
        <v>157</v>
      </c>
      <c r="L54" s="27" t="s">
        <v>68</v>
      </c>
      <c r="M54" s="27">
        <v>1</v>
      </c>
      <c r="N54" s="27">
        <v>1</v>
      </c>
      <c r="O54" s="27">
        <v>1</v>
      </c>
      <c r="P54" s="36">
        <f t="shared" si="4"/>
        <v>1</v>
      </c>
      <c r="Q54" s="27">
        <v>1</v>
      </c>
      <c r="R54" s="79">
        <v>0</v>
      </c>
      <c r="S54" s="40">
        <f t="shared" si="5"/>
        <v>0</v>
      </c>
      <c r="T54" s="27">
        <v>1</v>
      </c>
      <c r="U54" s="27">
        <v>1</v>
      </c>
      <c r="V54" s="46">
        <f>+VLOOKUP(A54,#REF!,13,0)</f>
        <v>3348090035</v>
      </c>
      <c r="W54" s="46">
        <f>+VLOOKUP(A54,#REF!,19,0)</f>
        <v>2872474036</v>
      </c>
      <c r="X54" s="47">
        <f>+VLOOKUP(A54,#REF!,20,0)</f>
        <v>0.85794408333466454</v>
      </c>
      <c r="Y54" s="46">
        <f>+VLOOKUP(A54,#REF!,21,0)</f>
        <v>2000928934</v>
      </c>
      <c r="Z54" s="47">
        <f>+VLOOKUP(A54,#REF!,22,0)</f>
        <v>0.59763295284261975</v>
      </c>
      <c r="AA54" s="48">
        <v>7563614000</v>
      </c>
      <c r="AB54" s="48">
        <v>7693289000</v>
      </c>
      <c r="AC54" s="48">
        <v>3253302651</v>
      </c>
      <c r="AD54" s="47">
        <f t="shared" si="6"/>
        <v>0.42287539841542415</v>
      </c>
      <c r="AE54" s="46">
        <v>0</v>
      </c>
      <c r="AF54" s="47">
        <f t="shared" si="10"/>
        <v>0</v>
      </c>
      <c r="AG54" s="48">
        <v>7693289000</v>
      </c>
      <c r="AH54" s="48">
        <v>5560375966</v>
      </c>
      <c r="AI54" s="47">
        <f t="shared" si="7"/>
        <v>0.72275667351116013</v>
      </c>
      <c r="AJ54" s="48">
        <v>193647403</v>
      </c>
      <c r="AK54" s="47">
        <f t="shared" si="11"/>
        <v>2.5170951331738609E-2</v>
      </c>
    </row>
    <row r="55" spans="1:37" s="25" customFormat="1" ht="12">
      <c r="A55" s="45" t="str">
        <f t="shared" si="2"/>
        <v>8179_2</v>
      </c>
      <c r="B55" s="53">
        <v>2024110010262</v>
      </c>
      <c r="C55" s="26" t="str">
        <f>+VLOOKUP(H55,'MPD 2025'!C:E,2,0)</f>
        <v>5. Bogotá confía en su gobierno</v>
      </c>
      <c r="D55" s="26" t="str">
        <f>+VLOOKUP(H55,'MPD 2025'!C:E,3,0)</f>
        <v>5.33. Fortalecimiento institucional para un gobierno confiable</v>
      </c>
      <c r="E55" s="27" t="s">
        <v>156</v>
      </c>
      <c r="F55" s="33">
        <v>8179</v>
      </c>
      <c r="G55" s="27" t="s">
        <v>143</v>
      </c>
      <c r="H55" s="33">
        <v>2296</v>
      </c>
      <c r="I55" s="24" t="s">
        <v>150</v>
      </c>
      <c r="J55" s="24" t="str">
        <f t="shared" si="3"/>
        <v>2</v>
      </c>
      <c r="K55" s="27" t="s">
        <v>158</v>
      </c>
      <c r="L55" s="27" t="s">
        <v>68</v>
      </c>
      <c r="M55" s="27">
        <v>1</v>
      </c>
      <c r="N55" s="27">
        <v>1</v>
      </c>
      <c r="O55" s="27">
        <v>1</v>
      </c>
      <c r="P55" s="36">
        <f t="shared" si="4"/>
        <v>1</v>
      </c>
      <c r="Q55" s="27">
        <v>1</v>
      </c>
      <c r="R55" s="79">
        <v>0.02</v>
      </c>
      <c r="S55" s="40">
        <f t="shared" si="5"/>
        <v>0.02</v>
      </c>
      <c r="T55" s="27">
        <v>1</v>
      </c>
      <c r="U55" s="27">
        <v>1</v>
      </c>
      <c r="V55" s="46">
        <f>+VLOOKUP(A55,#REF!,13,0)</f>
        <v>3278647500</v>
      </c>
      <c r="W55" s="46">
        <f>+VLOOKUP(A55,#REF!,19,0)</f>
        <v>3183985202</v>
      </c>
      <c r="X55" s="47">
        <f>+VLOOKUP(A55,#REF!,20,0)</f>
        <v>0.97112763784456857</v>
      </c>
      <c r="Y55" s="46">
        <f>+VLOOKUP(A55,#REF!,21,0)</f>
        <v>1976633061</v>
      </c>
      <c r="Z55" s="47">
        <f>+VLOOKUP(A55,#REF!,22,0)</f>
        <v>0.60288062714884716</v>
      </c>
      <c r="AA55" s="48">
        <v>8540776000</v>
      </c>
      <c r="AB55" s="48">
        <v>8411101000</v>
      </c>
      <c r="AC55" s="48">
        <v>2341504134</v>
      </c>
      <c r="AD55" s="47">
        <f t="shared" si="6"/>
        <v>0.27838259628555168</v>
      </c>
      <c r="AE55" s="46">
        <v>0</v>
      </c>
      <c r="AF55" s="47">
        <f t="shared" si="10"/>
        <v>0</v>
      </c>
      <c r="AG55" s="48">
        <v>8411101000</v>
      </c>
      <c r="AH55" s="48">
        <v>4965967632</v>
      </c>
      <c r="AI55" s="47">
        <f t="shared" si="7"/>
        <v>0.59040637272100283</v>
      </c>
      <c r="AJ55" s="48">
        <v>195749959</v>
      </c>
      <c r="AK55" s="47">
        <f t="shared" si="11"/>
        <v>2.3272810420419395E-2</v>
      </c>
    </row>
    <row r="56" spans="1:37" ht="14.25">
      <c r="B56" s="54"/>
      <c r="C56" s="21"/>
      <c r="D56" s="21"/>
      <c r="E56" s="22"/>
      <c r="F56" s="34"/>
      <c r="G56" s="22"/>
      <c r="H56" s="34"/>
      <c r="I56" s="22"/>
      <c r="J56" s="22"/>
      <c r="K56" s="22"/>
      <c r="L56" s="22"/>
      <c r="M56" s="22"/>
      <c r="N56" s="22"/>
      <c r="O56" s="22"/>
      <c r="P56" s="37"/>
      <c r="Q56" s="22"/>
      <c r="R56" s="22"/>
      <c r="S56" s="41"/>
      <c r="T56" s="22"/>
      <c r="U56" s="22"/>
    </row>
    <row r="57" spans="1:37" ht="14.25">
      <c r="B57" s="54"/>
      <c r="C57" s="21"/>
      <c r="D57" s="21"/>
      <c r="E57" s="22"/>
      <c r="F57" s="34"/>
      <c r="G57" s="22"/>
      <c r="H57" s="34"/>
      <c r="I57" s="22"/>
      <c r="J57" s="22"/>
      <c r="K57" s="22"/>
      <c r="L57" s="22"/>
      <c r="M57" s="22"/>
      <c r="N57" s="22"/>
      <c r="O57" s="22"/>
      <c r="P57" s="37"/>
      <c r="Q57" s="22"/>
      <c r="R57" s="22"/>
      <c r="S57" s="41"/>
      <c r="T57" s="22"/>
      <c r="U57" s="22"/>
    </row>
    <row r="58" spans="1:37" ht="14.25">
      <c r="B58" s="54"/>
      <c r="C58" s="21"/>
      <c r="D58" s="21"/>
      <c r="E58" s="22"/>
      <c r="F58" s="34"/>
      <c r="G58" s="22"/>
      <c r="H58" s="34"/>
      <c r="I58" s="22"/>
      <c r="J58" s="22"/>
      <c r="K58" s="22"/>
      <c r="L58" s="22"/>
      <c r="M58" s="22"/>
      <c r="N58" s="22"/>
      <c r="O58" s="22"/>
      <c r="P58" s="37"/>
      <c r="Q58" s="22"/>
      <c r="R58" s="22"/>
      <c r="S58" s="41"/>
      <c r="T58" s="22"/>
      <c r="U58" s="22"/>
    </row>
    <row r="59" spans="1:37" ht="14.25">
      <c r="B59" s="54"/>
      <c r="C59" s="21"/>
      <c r="D59" s="21"/>
      <c r="E59" s="22"/>
      <c r="F59" s="34"/>
      <c r="G59" s="22"/>
      <c r="H59" s="34"/>
      <c r="I59" s="22"/>
      <c r="J59" s="22"/>
      <c r="K59" s="22"/>
      <c r="L59" s="22"/>
      <c r="M59" s="22"/>
      <c r="N59" s="22"/>
      <c r="O59" s="22"/>
      <c r="P59" s="37"/>
      <c r="Q59" s="22"/>
      <c r="R59" s="22"/>
      <c r="S59" s="41"/>
      <c r="T59" s="22"/>
      <c r="U59" s="22"/>
    </row>
    <row r="60" spans="1:37" ht="14.25">
      <c r="B60" s="54"/>
      <c r="C60" s="21"/>
      <c r="D60" s="21"/>
      <c r="E60" s="22"/>
      <c r="F60" s="34"/>
      <c r="G60" s="22"/>
      <c r="H60" s="34"/>
      <c r="I60" s="22"/>
      <c r="J60" s="22"/>
      <c r="K60" s="22"/>
      <c r="L60" s="22"/>
      <c r="M60" s="22"/>
      <c r="N60" s="22"/>
      <c r="O60" s="22"/>
      <c r="P60" s="37"/>
      <c r="Q60" s="22"/>
      <c r="R60" s="22"/>
      <c r="S60" s="41"/>
      <c r="T60" s="22"/>
      <c r="U60" s="22"/>
    </row>
    <row r="61" spans="1:37" ht="14.25">
      <c r="B61" s="54"/>
      <c r="C61" s="21"/>
      <c r="D61" s="21"/>
      <c r="E61" s="22"/>
      <c r="F61" s="34"/>
      <c r="G61" s="22"/>
      <c r="H61" s="34"/>
      <c r="I61" s="22"/>
      <c r="J61" s="22"/>
      <c r="K61" s="22"/>
      <c r="L61" s="22"/>
      <c r="M61" s="22"/>
      <c r="N61" s="22"/>
      <c r="O61" s="22"/>
      <c r="P61" s="37"/>
      <c r="Q61" s="22"/>
      <c r="R61" s="22"/>
      <c r="S61" s="41"/>
      <c r="T61" s="22"/>
      <c r="U61" s="22"/>
    </row>
    <row r="62" spans="1:37" ht="14.25">
      <c r="B62" s="54"/>
      <c r="C62" s="21"/>
      <c r="D62" s="21"/>
      <c r="E62" s="22"/>
      <c r="F62" s="34"/>
      <c r="G62" s="22"/>
      <c r="H62" s="34"/>
      <c r="I62" s="22"/>
      <c r="J62" s="22"/>
      <c r="K62" s="22"/>
      <c r="L62" s="22"/>
      <c r="M62" s="22"/>
      <c r="N62" s="22"/>
      <c r="O62" s="22"/>
      <c r="P62" s="37"/>
      <c r="Q62" s="22"/>
      <c r="R62" s="22"/>
      <c r="S62" s="41"/>
      <c r="T62" s="22"/>
      <c r="U62" s="22"/>
    </row>
    <row r="63" spans="1:37">
      <c r="A63" s="20">
        <v>1</v>
      </c>
      <c r="B63" s="20">
        <v>2</v>
      </c>
      <c r="C63" s="20">
        <v>3</v>
      </c>
      <c r="D63" s="20">
        <v>4</v>
      </c>
      <c r="E63" s="20">
        <v>5</v>
      </c>
      <c r="F63" s="20">
        <v>6</v>
      </c>
      <c r="G63" s="20">
        <v>7</v>
      </c>
      <c r="H63" s="20">
        <v>8</v>
      </c>
      <c r="I63" s="20">
        <v>9</v>
      </c>
      <c r="J63" s="20">
        <v>10</v>
      </c>
      <c r="K63" s="20">
        <v>11</v>
      </c>
      <c r="L63" s="20">
        <v>12</v>
      </c>
      <c r="M63" s="20">
        <v>13</v>
      </c>
      <c r="N63" s="20">
        <v>14</v>
      </c>
      <c r="O63" s="20">
        <v>15</v>
      </c>
      <c r="P63" s="20">
        <v>16</v>
      </c>
      <c r="Q63" s="20">
        <v>17</v>
      </c>
      <c r="R63" s="20">
        <v>18</v>
      </c>
      <c r="S63" s="20">
        <v>19</v>
      </c>
      <c r="T63" s="20">
        <v>20</v>
      </c>
      <c r="U63" s="20">
        <v>21</v>
      </c>
      <c r="V63" s="20">
        <v>22</v>
      </c>
      <c r="W63" s="20">
        <v>23</v>
      </c>
      <c r="X63" s="20">
        <v>24</v>
      </c>
      <c r="Y63" s="20">
        <v>25</v>
      </c>
      <c r="Z63" s="20">
        <v>26</v>
      </c>
      <c r="AA63" s="20">
        <v>27</v>
      </c>
      <c r="AB63" s="20">
        <v>28</v>
      </c>
      <c r="AC63" s="20">
        <v>29</v>
      </c>
      <c r="AD63" s="20">
        <v>30</v>
      </c>
      <c r="AE63" s="20">
        <v>31</v>
      </c>
      <c r="AF63" s="20">
        <v>32</v>
      </c>
      <c r="AG63" s="20">
        <v>33</v>
      </c>
      <c r="AH63" s="20">
        <v>34</v>
      </c>
      <c r="AI63" s="20">
        <v>35</v>
      </c>
      <c r="AJ63" s="20">
        <v>36</v>
      </c>
      <c r="AK63" s="20">
        <v>37</v>
      </c>
    </row>
    <row r="64" spans="1:37" ht="14.25">
      <c r="B64" s="54"/>
      <c r="C64" s="21"/>
      <c r="D64" s="21"/>
      <c r="E64" s="22"/>
      <c r="F64" s="34"/>
      <c r="G64" s="22"/>
      <c r="H64" s="34"/>
      <c r="I64" s="22"/>
      <c r="J64" s="22"/>
      <c r="K64" s="22"/>
      <c r="L64" s="22"/>
      <c r="M64" s="22"/>
      <c r="N64" s="22"/>
      <c r="O64" s="22"/>
      <c r="P64" s="37"/>
      <c r="Q64" s="22"/>
      <c r="R64" s="22"/>
      <c r="S64" s="41"/>
      <c r="T64" s="22"/>
      <c r="U64" s="22"/>
    </row>
    <row r="65" spans="2:21" ht="14.25">
      <c r="B65" s="54"/>
      <c r="C65" s="21"/>
      <c r="D65" s="21"/>
      <c r="E65" s="22"/>
      <c r="F65" s="34"/>
      <c r="G65" s="22"/>
      <c r="H65" s="34"/>
      <c r="I65" s="22"/>
      <c r="J65" s="22"/>
      <c r="K65" s="22"/>
      <c r="L65" s="22"/>
      <c r="M65" s="22"/>
      <c r="N65" s="22"/>
      <c r="O65" s="22"/>
      <c r="P65" s="37"/>
      <c r="Q65" s="22"/>
      <c r="R65" s="22"/>
      <c r="S65" s="41"/>
      <c r="T65" s="22"/>
      <c r="U65" s="22"/>
    </row>
    <row r="66" spans="2:21" ht="14.25">
      <c r="B66" s="54"/>
      <c r="C66" s="21"/>
      <c r="D66" s="21"/>
      <c r="E66" s="22"/>
      <c r="F66" s="34"/>
      <c r="G66" s="22"/>
      <c r="H66" s="34"/>
      <c r="I66" s="22"/>
      <c r="J66" s="22"/>
      <c r="K66" s="22"/>
      <c r="L66" s="22"/>
      <c r="M66" s="22"/>
      <c r="N66" s="22"/>
      <c r="O66" s="22"/>
      <c r="P66" s="37"/>
      <c r="Q66" s="22"/>
      <c r="R66" s="22"/>
      <c r="S66" s="41"/>
      <c r="T66" s="22"/>
      <c r="U66" s="22"/>
    </row>
    <row r="67" spans="2:21" ht="14.25">
      <c r="B67" s="54"/>
      <c r="C67" s="21"/>
      <c r="D67" s="21"/>
      <c r="E67" s="22"/>
      <c r="F67" s="34"/>
      <c r="G67" s="22"/>
      <c r="H67" s="34"/>
      <c r="I67" s="22"/>
      <c r="J67" s="22"/>
      <c r="K67" s="22"/>
      <c r="L67" s="22"/>
      <c r="M67" s="22"/>
      <c r="N67" s="22"/>
      <c r="O67" s="22"/>
      <c r="P67" s="37"/>
      <c r="Q67" s="22"/>
      <c r="R67" s="22"/>
      <c r="S67" s="41"/>
      <c r="T67" s="22"/>
      <c r="U67" s="22"/>
    </row>
    <row r="68" spans="2:21" ht="14.25">
      <c r="B68" s="54"/>
      <c r="C68" s="21"/>
      <c r="D68" s="21"/>
      <c r="E68" s="22"/>
      <c r="F68" s="34"/>
      <c r="G68" s="22"/>
      <c r="H68" s="34"/>
      <c r="I68" s="22"/>
      <c r="J68" s="22"/>
      <c r="K68" s="22"/>
      <c r="L68" s="22"/>
      <c r="M68" s="22"/>
      <c r="N68" s="22"/>
      <c r="O68" s="22"/>
      <c r="P68" s="37"/>
      <c r="Q68" s="22"/>
      <c r="R68" s="22"/>
      <c r="S68" s="41"/>
      <c r="T68" s="22"/>
      <c r="U68" s="22"/>
    </row>
    <row r="69" spans="2:21" ht="14.25">
      <c r="B69" s="54"/>
      <c r="C69" s="21"/>
      <c r="D69" s="21"/>
      <c r="E69" s="22"/>
      <c r="F69" s="34"/>
      <c r="G69" s="22"/>
      <c r="H69" s="34"/>
      <c r="I69" s="22"/>
      <c r="J69" s="22"/>
      <c r="K69" s="22"/>
      <c r="L69" s="22"/>
      <c r="M69" s="22"/>
      <c r="N69" s="22"/>
      <c r="O69" s="22"/>
      <c r="P69" s="37"/>
      <c r="Q69" s="22"/>
      <c r="R69" s="22"/>
      <c r="S69" s="41"/>
      <c r="T69" s="22"/>
      <c r="U69" s="22"/>
    </row>
    <row r="70" spans="2:21" ht="14.25">
      <c r="B70" s="54"/>
      <c r="C70" s="21"/>
      <c r="D70" s="21"/>
      <c r="E70" s="22"/>
      <c r="F70" s="34"/>
      <c r="G70" s="22"/>
      <c r="H70" s="34"/>
      <c r="I70" s="22"/>
      <c r="J70" s="22"/>
      <c r="K70" s="22"/>
      <c r="L70" s="22"/>
      <c r="M70" s="22"/>
      <c r="N70" s="22"/>
      <c r="O70" s="22"/>
      <c r="P70" s="37"/>
      <c r="Q70" s="22"/>
      <c r="R70" s="22"/>
      <c r="S70" s="41"/>
      <c r="T70" s="22"/>
      <c r="U70" s="22"/>
    </row>
    <row r="71" spans="2:21" ht="14.25">
      <c r="B71" s="54"/>
      <c r="C71" s="21"/>
      <c r="D71" s="21"/>
      <c r="E71" s="22"/>
      <c r="F71" s="34"/>
      <c r="G71" s="22"/>
      <c r="H71" s="34"/>
      <c r="I71" s="22"/>
      <c r="J71" s="22"/>
      <c r="K71" s="22"/>
      <c r="L71" s="22"/>
      <c r="M71" s="22"/>
      <c r="N71" s="22"/>
      <c r="O71" s="22"/>
      <c r="P71" s="37"/>
      <c r="Q71" s="22"/>
      <c r="R71" s="22"/>
      <c r="S71" s="41"/>
      <c r="T71" s="22"/>
      <c r="U71" s="22"/>
    </row>
    <row r="72" spans="2:21" ht="14.25">
      <c r="B72" s="54"/>
      <c r="C72" s="21"/>
      <c r="D72" s="21"/>
      <c r="E72" s="22"/>
      <c r="F72" s="34"/>
      <c r="G72" s="22"/>
      <c r="H72" s="34"/>
      <c r="I72" s="22"/>
      <c r="J72" s="22"/>
      <c r="K72" s="22"/>
      <c r="L72" s="22"/>
      <c r="M72" s="22"/>
      <c r="N72" s="22"/>
      <c r="O72" s="22"/>
      <c r="P72" s="37"/>
      <c r="Q72" s="22"/>
      <c r="R72" s="22"/>
      <c r="S72" s="41"/>
      <c r="T72" s="22"/>
      <c r="U72" s="22"/>
    </row>
    <row r="73" spans="2:21" ht="14.25">
      <c r="B73" s="54"/>
      <c r="C73" s="21"/>
      <c r="D73" s="21"/>
      <c r="E73" s="22"/>
      <c r="F73" s="34"/>
      <c r="G73" s="22"/>
      <c r="H73" s="34"/>
      <c r="I73" s="22"/>
      <c r="J73" s="22"/>
      <c r="K73" s="22"/>
      <c r="L73" s="22"/>
      <c r="M73" s="22"/>
      <c r="N73" s="22"/>
      <c r="O73" s="22"/>
      <c r="P73" s="37"/>
      <c r="Q73" s="22"/>
      <c r="R73" s="22"/>
      <c r="S73" s="41"/>
      <c r="T73" s="22"/>
      <c r="U73" s="22"/>
    </row>
    <row r="74" spans="2:21" ht="14.25">
      <c r="B74" s="54"/>
      <c r="C74" s="21"/>
      <c r="D74" s="21"/>
      <c r="E74" s="22"/>
      <c r="F74" s="34"/>
      <c r="G74" s="22"/>
      <c r="H74" s="34"/>
      <c r="I74" s="22"/>
      <c r="J74" s="22"/>
      <c r="K74" s="22"/>
      <c r="L74" s="22"/>
      <c r="M74" s="22"/>
      <c r="N74" s="22"/>
      <c r="O74" s="22"/>
      <c r="P74" s="37"/>
      <c r="Q74" s="22"/>
      <c r="R74" s="22"/>
      <c r="S74" s="41"/>
      <c r="T74" s="22"/>
      <c r="U74" s="22"/>
    </row>
    <row r="75" spans="2:21" ht="14.25">
      <c r="B75" s="54"/>
      <c r="C75" s="21"/>
      <c r="D75" s="21"/>
      <c r="E75" s="22"/>
      <c r="F75" s="34"/>
      <c r="G75" s="22"/>
      <c r="H75" s="34"/>
      <c r="I75" s="22"/>
      <c r="J75" s="22"/>
      <c r="K75" s="22"/>
      <c r="L75" s="22"/>
      <c r="M75" s="22"/>
      <c r="N75" s="22"/>
      <c r="O75" s="22"/>
      <c r="P75" s="37"/>
      <c r="Q75" s="22"/>
      <c r="R75" s="22"/>
      <c r="S75" s="41"/>
      <c r="T75" s="22"/>
      <c r="U75" s="22"/>
    </row>
    <row r="76" spans="2:21" ht="14.25">
      <c r="B76" s="54"/>
      <c r="C76" s="21"/>
      <c r="D76" s="21"/>
      <c r="E76" s="22"/>
      <c r="F76" s="34"/>
      <c r="G76" s="22"/>
      <c r="H76" s="34"/>
      <c r="I76" s="22"/>
      <c r="J76" s="22"/>
      <c r="K76" s="22"/>
      <c r="L76" s="22"/>
      <c r="M76" s="22"/>
      <c r="N76" s="22"/>
      <c r="O76" s="22"/>
      <c r="P76" s="37"/>
      <c r="Q76" s="22"/>
      <c r="R76" s="22"/>
      <c r="S76" s="41"/>
      <c r="T76" s="22"/>
      <c r="U76" s="22"/>
    </row>
    <row r="77" spans="2:21" ht="14.25">
      <c r="B77" s="54"/>
      <c r="C77" s="21"/>
      <c r="D77" s="21"/>
      <c r="E77" s="22"/>
      <c r="F77" s="34"/>
      <c r="G77" s="22"/>
      <c r="H77" s="34"/>
      <c r="I77" s="22"/>
      <c r="J77" s="22"/>
      <c r="K77" s="22"/>
      <c r="L77" s="22"/>
      <c r="M77" s="22"/>
      <c r="N77" s="22"/>
      <c r="O77" s="22"/>
      <c r="P77" s="37"/>
      <c r="Q77" s="22"/>
      <c r="R77" s="22"/>
      <c r="S77" s="41"/>
      <c r="T77" s="22"/>
      <c r="U77" s="22"/>
    </row>
    <row r="78" spans="2:21" ht="14.25">
      <c r="B78" s="54"/>
      <c r="C78" s="21"/>
      <c r="D78" s="21"/>
      <c r="E78" s="22"/>
      <c r="F78" s="34"/>
      <c r="G78" s="22"/>
      <c r="H78" s="34"/>
      <c r="I78" s="22"/>
      <c r="J78" s="22"/>
      <c r="K78" s="22"/>
      <c r="L78" s="22"/>
      <c r="M78" s="22"/>
      <c r="N78" s="22"/>
      <c r="O78" s="22"/>
      <c r="P78" s="37"/>
      <c r="Q78" s="22"/>
      <c r="R78" s="22"/>
      <c r="S78" s="41"/>
      <c r="T78" s="22"/>
      <c r="U78" s="22"/>
    </row>
    <row r="79" spans="2:21" ht="14.25">
      <c r="B79" s="54"/>
      <c r="C79" s="21"/>
      <c r="D79" s="21"/>
      <c r="E79" s="22"/>
      <c r="F79" s="34"/>
      <c r="G79" s="22"/>
      <c r="H79" s="34"/>
      <c r="I79" s="22"/>
      <c r="J79" s="22"/>
      <c r="K79" s="22"/>
      <c r="L79" s="22"/>
      <c r="M79" s="22"/>
      <c r="N79" s="22"/>
      <c r="O79" s="22"/>
      <c r="P79" s="37"/>
      <c r="Q79" s="22"/>
      <c r="R79" s="22"/>
      <c r="S79" s="41"/>
      <c r="T79" s="22"/>
      <c r="U79" s="22"/>
    </row>
    <row r="80" spans="2:21" ht="14.25">
      <c r="B80" s="54"/>
      <c r="C80" s="21"/>
      <c r="D80" s="21"/>
      <c r="E80" s="22"/>
      <c r="F80" s="34"/>
      <c r="G80" s="22"/>
      <c r="H80" s="34"/>
      <c r="I80" s="22"/>
      <c r="J80" s="22"/>
      <c r="K80" s="22"/>
      <c r="L80" s="22"/>
      <c r="M80" s="22"/>
      <c r="N80" s="22"/>
      <c r="O80" s="22"/>
      <c r="P80" s="37"/>
      <c r="Q80" s="22"/>
      <c r="R80" s="22"/>
      <c r="S80" s="41"/>
      <c r="T80" s="22"/>
      <c r="U80" s="22"/>
    </row>
    <row r="81" spans="2:21" ht="14.25">
      <c r="B81" s="54"/>
      <c r="C81" s="21"/>
      <c r="D81" s="21"/>
      <c r="E81" s="22"/>
      <c r="F81" s="34"/>
      <c r="G81" s="22"/>
      <c r="H81" s="34"/>
      <c r="I81" s="22"/>
      <c r="J81" s="22"/>
      <c r="K81" s="22"/>
      <c r="L81" s="22"/>
      <c r="M81" s="22"/>
      <c r="N81" s="22"/>
      <c r="O81" s="22"/>
      <c r="P81" s="37"/>
      <c r="Q81" s="22"/>
      <c r="R81" s="22"/>
      <c r="S81" s="41"/>
      <c r="T81" s="22"/>
      <c r="U81" s="22"/>
    </row>
    <row r="82" spans="2:21" ht="14.25">
      <c r="B82" s="54"/>
      <c r="C82" s="21"/>
      <c r="D82" s="21"/>
      <c r="E82" s="22"/>
      <c r="F82" s="34"/>
      <c r="G82" s="22"/>
      <c r="H82" s="34"/>
      <c r="I82" s="22"/>
      <c r="J82" s="22"/>
      <c r="K82" s="22"/>
      <c r="L82" s="22"/>
      <c r="M82" s="22"/>
      <c r="N82" s="22"/>
      <c r="O82" s="22"/>
      <c r="P82" s="37"/>
      <c r="Q82" s="22"/>
      <c r="R82" s="22"/>
      <c r="S82" s="41"/>
      <c r="T82" s="22"/>
      <c r="U82" s="22"/>
    </row>
    <row r="83" spans="2:21" ht="14.25">
      <c r="B83" s="54"/>
      <c r="C83" s="21"/>
      <c r="D83" s="21"/>
      <c r="E83" s="22"/>
      <c r="F83" s="34"/>
      <c r="G83" s="22"/>
      <c r="H83" s="34"/>
      <c r="I83" s="22"/>
      <c r="J83" s="22"/>
      <c r="K83" s="22"/>
      <c r="L83" s="22"/>
      <c r="M83" s="22"/>
      <c r="N83" s="22"/>
      <c r="O83" s="22"/>
      <c r="P83" s="37"/>
      <c r="Q83" s="22"/>
      <c r="R83" s="22"/>
      <c r="S83" s="41"/>
      <c r="T83" s="22"/>
      <c r="U83" s="22"/>
    </row>
    <row r="84" spans="2:21" ht="14.25">
      <c r="B84" s="54"/>
      <c r="C84" s="21"/>
      <c r="D84" s="21"/>
      <c r="E84" s="22"/>
      <c r="F84" s="34"/>
      <c r="G84" s="22"/>
      <c r="H84" s="34"/>
      <c r="I84" s="22"/>
      <c r="J84" s="22"/>
      <c r="K84" s="22"/>
      <c r="L84" s="22"/>
      <c r="M84" s="22"/>
      <c r="N84" s="22"/>
      <c r="O84" s="22"/>
      <c r="P84" s="37"/>
      <c r="Q84" s="22"/>
      <c r="R84" s="22"/>
      <c r="S84" s="41"/>
      <c r="T84" s="22"/>
      <c r="U84" s="22"/>
    </row>
    <row r="85" spans="2:21" ht="14.25">
      <c r="B85" s="54"/>
      <c r="C85" s="21"/>
      <c r="D85" s="21"/>
      <c r="E85" s="22"/>
      <c r="F85" s="34"/>
      <c r="G85" s="22"/>
      <c r="H85" s="34"/>
      <c r="I85" s="22"/>
      <c r="J85" s="22"/>
      <c r="K85" s="22"/>
      <c r="L85" s="22"/>
      <c r="M85" s="22"/>
      <c r="N85" s="22"/>
      <c r="O85" s="22"/>
      <c r="P85" s="37"/>
      <c r="Q85" s="22"/>
      <c r="R85" s="22"/>
      <c r="S85" s="41"/>
      <c r="T85" s="22"/>
      <c r="U85" s="22"/>
    </row>
    <row r="86" spans="2:21" ht="14.25">
      <c r="B86" s="54"/>
      <c r="C86" s="21"/>
      <c r="D86" s="21"/>
      <c r="E86" s="22"/>
      <c r="F86" s="34"/>
      <c r="G86" s="22"/>
      <c r="H86" s="34"/>
      <c r="I86" s="22"/>
      <c r="J86" s="22"/>
      <c r="K86" s="22"/>
      <c r="L86" s="22"/>
      <c r="M86" s="22"/>
      <c r="N86" s="22"/>
      <c r="O86" s="22"/>
      <c r="P86" s="37"/>
      <c r="Q86" s="22"/>
      <c r="R86" s="22"/>
      <c r="S86" s="41"/>
      <c r="T86" s="22"/>
      <c r="U86" s="22"/>
    </row>
    <row r="87" spans="2:21" ht="14.25">
      <c r="B87" s="54"/>
      <c r="C87" s="21"/>
      <c r="D87" s="21"/>
      <c r="E87" s="22"/>
      <c r="F87" s="34"/>
      <c r="G87" s="22"/>
      <c r="H87" s="34"/>
      <c r="I87" s="22"/>
      <c r="J87" s="22"/>
      <c r="K87" s="22"/>
      <c r="L87" s="22"/>
      <c r="M87" s="22"/>
      <c r="N87" s="22"/>
      <c r="O87" s="22"/>
      <c r="P87" s="37"/>
      <c r="Q87" s="22"/>
      <c r="R87" s="22"/>
      <c r="S87" s="41"/>
      <c r="T87" s="22"/>
      <c r="U87" s="22"/>
    </row>
    <row r="88" spans="2:21" ht="14.25">
      <c r="B88" s="54"/>
      <c r="C88" s="21"/>
      <c r="D88" s="21"/>
      <c r="E88" s="22"/>
      <c r="F88" s="34"/>
      <c r="G88" s="22"/>
      <c r="H88" s="34"/>
      <c r="I88" s="22"/>
      <c r="J88" s="22"/>
      <c r="K88" s="22"/>
      <c r="L88" s="22"/>
      <c r="M88" s="22"/>
      <c r="N88" s="22"/>
      <c r="O88" s="22"/>
      <c r="P88" s="37"/>
      <c r="Q88" s="22"/>
      <c r="R88" s="22"/>
      <c r="S88" s="41"/>
      <c r="T88" s="22"/>
      <c r="U88" s="22"/>
    </row>
    <row r="89" spans="2:21" ht="14.25">
      <c r="B89" s="54"/>
      <c r="C89" s="21"/>
      <c r="D89" s="21"/>
      <c r="E89" s="22"/>
      <c r="F89" s="34"/>
      <c r="G89" s="22"/>
      <c r="H89" s="34"/>
      <c r="I89" s="22"/>
      <c r="J89" s="22"/>
      <c r="K89" s="22"/>
      <c r="L89" s="22"/>
      <c r="M89" s="22"/>
      <c r="N89" s="22"/>
      <c r="O89" s="22"/>
      <c r="P89" s="37"/>
      <c r="Q89" s="22"/>
      <c r="R89" s="22"/>
      <c r="S89" s="41"/>
      <c r="T89" s="22"/>
      <c r="U89" s="22"/>
    </row>
    <row r="90" spans="2:21" ht="14.25">
      <c r="B90" s="54"/>
      <c r="C90" s="21"/>
      <c r="D90" s="21"/>
      <c r="E90" s="22"/>
      <c r="F90" s="34"/>
      <c r="G90" s="22"/>
      <c r="H90" s="34"/>
      <c r="I90" s="22"/>
      <c r="J90" s="22"/>
      <c r="K90" s="22"/>
      <c r="L90" s="22"/>
      <c r="M90" s="22"/>
      <c r="N90" s="22"/>
      <c r="O90" s="22"/>
      <c r="P90" s="37"/>
      <c r="Q90" s="22"/>
      <c r="R90" s="22"/>
      <c r="S90" s="41"/>
      <c r="T90" s="22"/>
      <c r="U90" s="22"/>
    </row>
    <row r="91" spans="2:21" ht="14.25">
      <c r="B91" s="54"/>
      <c r="C91" s="21"/>
      <c r="D91" s="21"/>
      <c r="E91" s="22"/>
      <c r="F91" s="34"/>
      <c r="G91" s="22"/>
      <c r="H91" s="34"/>
      <c r="I91" s="22"/>
      <c r="J91" s="22"/>
      <c r="K91" s="22"/>
      <c r="L91" s="22"/>
      <c r="M91" s="22"/>
      <c r="N91" s="22"/>
      <c r="O91" s="22"/>
      <c r="P91" s="37"/>
      <c r="Q91" s="22"/>
      <c r="R91" s="22"/>
      <c r="S91" s="41"/>
      <c r="T91" s="22"/>
      <c r="U91" s="22"/>
    </row>
    <row r="92" spans="2:21" ht="14.25">
      <c r="B92" s="54"/>
      <c r="C92" s="21"/>
      <c r="D92" s="21"/>
      <c r="E92" s="22"/>
      <c r="F92" s="34"/>
      <c r="G92" s="22"/>
      <c r="H92" s="34"/>
      <c r="I92" s="22"/>
      <c r="J92" s="22"/>
      <c r="K92" s="22"/>
      <c r="L92" s="22"/>
      <c r="M92" s="22"/>
      <c r="N92" s="22"/>
      <c r="O92" s="22"/>
      <c r="P92" s="37"/>
      <c r="Q92" s="22"/>
      <c r="R92" s="22"/>
      <c r="S92" s="41"/>
      <c r="T92" s="22"/>
      <c r="U92" s="22"/>
    </row>
    <row r="93" spans="2:21" ht="14.25">
      <c r="B93" s="54"/>
      <c r="C93" s="21"/>
      <c r="D93" s="21"/>
      <c r="E93" s="22"/>
      <c r="F93" s="34"/>
      <c r="G93" s="22"/>
      <c r="H93" s="34"/>
      <c r="I93" s="22"/>
      <c r="J93" s="22"/>
      <c r="K93" s="22"/>
      <c r="L93" s="22"/>
      <c r="M93" s="22"/>
      <c r="N93" s="22"/>
      <c r="O93" s="22"/>
      <c r="P93" s="37"/>
      <c r="Q93" s="22"/>
      <c r="R93" s="22"/>
      <c r="S93" s="41"/>
      <c r="T93" s="22"/>
      <c r="U93" s="22"/>
    </row>
    <row r="94" spans="2:21" ht="14.25">
      <c r="B94" s="54"/>
      <c r="C94" s="21"/>
      <c r="D94" s="21"/>
      <c r="E94" s="22"/>
      <c r="F94" s="34"/>
      <c r="G94" s="22"/>
      <c r="H94" s="34"/>
      <c r="I94" s="22"/>
      <c r="J94" s="22"/>
      <c r="K94" s="22"/>
      <c r="L94" s="22"/>
      <c r="M94" s="22"/>
      <c r="N94" s="22"/>
      <c r="O94" s="22"/>
      <c r="P94" s="37"/>
      <c r="Q94" s="22"/>
      <c r="R94" s="22"/>
      <c r="S94" s="41"/>
      <c r="T94" s="22"/>
      <c r="U94" s="22"/>
    </row>
    <row r="95" spans="2:21" ht="14.25">
      <c r="B95" s="54"/>
      <c r="C95" s="21"/>
      <c r="D95" s="21"/>
      <c r="E95" s="22"/>
      <c r="F95" s="34"/>
      <c r="G95" s="22"/>
      <c r="H95" s="34"/>
      <c r="I95" s="22"/>
      <c r="J95" s="22"/>
      <c r="K95" s="22"/>
      <c r="L95" s="22"/>
      <c r="M95" s="22"/>
      <c r="N95" s="22"/>
      <c r="O95" s="22"/>
      <c r="P95" s="37"/>
      <c r="Q95" s="22"/>
      <c r="R95" s="22"/>
      <c r="S95" s="41"/>
      <c r="T95" s="22"/>
      <c r="U95" s="22"/>
    </row>
    <row r="96" spans="2:21" ht="14.25">
      <c r="B96" s="54"/>
      <c r="C96" s="21"/>
      <c r="D96" s="21"/>
      <c r="E96" s="22"/>
      <c r="F96" s="34"/>
      <c r="G96" s="22"/>
      <c r="H96" s="34"/>
      <c r="I96" s="22"/>
      <c r="J96" s="22"/>
      <c r="K96" s="22"/>
      <c r="L96" s="22"/>
      <c r="M96" s="22"/>
      <c r="N96" s="22"/>
      <c r="O96" s="22"/>
      <c r="P96" s="37"/>
      <c r="Q96" s="22"/>
      <c r="R96" s="22"/>
      <c r="S96" s="41"/>
      <c r="T96" s="22"/>
      <c r="U96" s="22"/>
    </row>
    <row r="97" spans="2:21" ht="14.25">
      <c r="B97" s="54"/>
      <c r="C97" s="21"/>
      <c r="D97" s="21"/>
      <c r="E97" s="22"/>
      <c r="F97" s="34"/>
      <c r="G97" s="22"/>
      <c r="H97" s="34"/>
      <c r="I97" s="22"/>
      <c r="J97" s="22"/>
      <c r="K97" s="22"/>
      <c r="L97" s="22"/>
      <c r="M97" s="22"/>
      <c r="N97" s="22"/>
      <c r="O97" s="22"/>
      <c r="P97" s="37"/>
      <c r="Q97" s="22"/>
      <c r="R97" s="22"/>
      <c r="S97" s="41"/>
      <c r="T97" s="22"/>
      <c r="U97" s="22"/>
    </row>
    <row r="98" spans="2:21" ht="14.25">
      <c r="B98" s="54"/>
      <c r="C98" s="21"/>
      <c r="D98" s="21"/>
      <c r="E98" s="22"/>
      <c r="F98" s="34"/>
      <c r="G98" s="22"/>
      <c r="H98" s="34"/>
      <c r="I98" s="22"/>
      <c r="J98" s="22"/>
      <c r="K98" s="22"/>
      <c r="L98" s="22"/>
      <c r="M98" s="22"/>
      <c r="N98" s="22"/>
      <c r="O98" s="22"/>
      <c r="P98" s="37"/>
      <c r="Q98" s="22"/>
      <c r="R98" s="22"/>
      <c r="S98" s="41"/>
      <c r="T98" s="22"/>
      <c r="U98" s="22"/>
    </row>
    <row r="99" spans="2:21" ht="14.25">
      <c r="B99" s="54"/>
      <c r="C99" s="21"/>
      <c r="D99" s="21"/>
      <c r="E99" s="22"/>
      <c r="F99" s="34"/>
      <c r="G99" s="22"/>
      <c r="H99" s="34"/>
      <c r="I99" s="22"/>
      <c r="J99" s="22"/>
      <c r="K99" s="22"/>
      <c r="L99" s="22"/>
      <c r="M99" s="22"/>
      <c r="N99" s="22"/>
      <c r="O99" s="22"/>
      <c r="P99" s="37"/>
      <c r="Q99" s="22"/>
      <c r="R99" s="22"/>
      <c r="S99" s="41"/>
      <c r="T99" s="22"/>
      <c r="U99" s="22"/>
    </row>
    <row r="100" spans="2:21" ht="14.25">
      <c r="B100" s="54"/>
      <c r="C100" s="21"/>
      <c r="D100" s="21"/>
      <c r="E100" s="22"/>
      <c r="F100" s="34"/>
      <c r="G100" s="22"/>
      <c r="H100" s="34"/>
      <c r="I100" s="22"/>
      <c r="J100" s="22"/>
      <c r="K100" s="22"/>
      <c r="L100" s="22"/>
      <c r="M100" s="22"/>
      <c r="N100" s="22"/>
      <c r="O100" s="22"/>
      <c r="P100" s="37"/>
      <c r="Q100" s="22"/>
      <c r="R100" s="22"/>
      <c r="S100" s="41"/>
      <c r="T100" s="22"/>
      <c r="U100" s="22"/>
    </row>
    <row r="101" spans="2:21" ht="14.25">
      <c r="B101" s="54"/>
      <c r="C101" s="21"/>
      <c r="D101" s="21"/>
      <c r="E101" s="22"/>
      <c r="F101" s="34"/>
      <c r="G101" s="22"/>
      <c r="H101" s="34"/>
      <c r="I101" s="22"/>
      <c r="J101" s="22"/>
      <c r="K101" s="22"/>
      <c r="L101" s="22"/>
      <c r="M101" s="22"/>
      <c r="N101" s="22"/>
      <c r="O101" s="22"/>
      <c r="P101" s="37"/>
      <c r="Q101" s="22"/>
      <c r="R101" s="22"/>
      <c r="S101" s="41"/>
      <c r="T101" s="22"/>
      <c r="U101" s="22"/>
    </row>
    <row r="102" spans="2:21" ht="14.25">
      <c r="B102" s="54"/>
      <c r="C102" s="21"/>
      <c r="D102" s="21"/>
      <c r="E102" s="22"/>
      <c r="F102" s="34"/>
      <c r="G102" s="22"/>
      <c r="H102" s="34"/>
      <c r="I102" s="22"/>
      <c r="J102" s="22"/>
      <c r="K102" s="22"/>
      <c r="L102" s="22"/>
      <c r="M102" s="22"/>
      <c r="N102" s="22"/>
      <c r="O102" s="22"/>
      <c r="P102" s="37"/>
      <c r="Q102" s="22"/>
      <c r="R102" s="22"/>
      <c r="S102" s="41"/>
      <c r="T102" s="22"/>
      <c r="U102" s="22"/>
    </row>
    <row r="103" spans="2:21" ht="14.25">
      <c r="B103" s="54"/>
      <c r="C103" s="21"/>
      <c r="D103" s="21"/>
      <c r="E103" s="22"/>
      <c r="F103" s="34"/>
      <c r="G103" s="22"/>
      <c r="H103" s="34"/>
      <c r="I103" s="22"/>
      <c r="J103" s="22"/>
      <c r="K103" s="22"/>
      <c r="L103" s="22"/>
      <c r="M103" s="22"/>
      <c r="N103" s="22"/>
      <c r="O103" s="22"/>
      <c r="P103" s="37"/>
      <c r="Q103" s="22"/>
      <c r="R103" s="22"/>
      <c r="S103" s="41"/>
      <c r="T103" s="22"/>
      <c r="U103" s="22"/>
    </row>
    <row r="104" spans="2:21" ht="14.25">
      <c r="B104" s="54"/>
      <c r="C104" s="21"/>
      <c r="D104" s="21"/>
      <c r="E104" s="22"/>
      <c r="F104" s="34"/>
      <c r="G104" s="22"/>
      <c r="H104" s="34"/>
      <c r="I104" s="22"/>
      <c r="J104" s="22"/>
      <c r="K104" s="22"/>
      <c r="L104" s="22"/>
      <c r="M104" s="22"/>
      <c r="N104" s="22"/>
      <c r="O104" s="22"/>
      <c r="P104" s="37"/>
      <c r="Q104" s="22"/>
      <c r="R104" s="22"/>
      <c r="S104" s="41"/>
      <c r="T104" s="22"/>
      <c r="U104" s="22"/>
    </row>
    <row r="105" spans="2:21" ht="14.25">
      <c r="B105" s="54"/>
      <c r="C105" s="21"/>
      <c r="D105" s="21"/>
      <c r="E105" s="22"/>
      <c r="F105" s="34"/>
      <c r="G105" s="22"/>
      <c r="H105" s="34"/>
      <c r="I105" s="22"/>
      <c r="J105" s="22"/>
      <c r="K105" s="22"/>
      <c r="L105" s="22"/>
      <c r="M105" s="22"/>
      <c r="N105" s="22"/>
      <c r="O105" s="22"/>
      <c r="P105" s="37"/>
      <c r="Q105" s="22"/>
      <c r="R105" s="22"/>
      <c r="S105" s="41"/>
      <c r="T105" s="22"/>
      <c r="U105" s="22"/>
    </row>
    <row r="106" spans="2:21" ht="14.25">
      <c r="B106" s="54"/>
      <c r="C106" s="21"/>
      <c r="D106" s="21"/>
      <c r="E106" s="22"/>
      <c r="F106" s="34"/>
      <c r="G106" s="22"/>
      <c r="H106" s="34"/>
      <c r="I106" s="22"/>
      <c r="J106" s="22"/>
      <c r="K106" s="22"/>
      <c r="L106" s="22"/>
      <c r="M106" s="22"/>
      <c r="N106" s="22"/>
      <c r="O106" s="22"/>
      <c r="P106" s="37"/>
      <c r="Q106" s="22"/>
      <c r="R106" s="22"/>
      <c r="S106" s="41"/>
      <c r="T106" s="22"/>
      <c r="U106" s="22"/>
    </row>
    <row r="107" spans="2:21" ht="14.25">
      <c r="B107" s="54"/>
      <c r="C107" s="21"/>
      <c r="D107" s="21"/>
      <c r="E107" s="22"/>
      <c r="F107" s="34"/>
      <c r="G107" s="22"/>
      <c r="H107" s="34"/>
      <c r="I107" s="22"/>
      <c r="J107" s="22"/>
      <c r="K107" s="22"/>
      <c r="L107" s="22"/>
      <c r="M107" s="22"/>
      <c r="N107" s="22"/>
      <c r="O107" s="22"/>
      <c r="P107" s="37"/>
      <c r="Q107" s="22"/>
      <c r="R107" s="22"/>
      <c r="S107" s="41"/>
      <c r="T107" s="22"/>
      <c r="U107" s="22"/>
    </row>
    <row r="108" spans="2:21" ht="14.25">
      <c r="B108" s="54"/>
      <c r="C108" s="21"/>
      <c r="D108" s="21"/>
      <c r="E108" s="22"/>
      <c r="F108" s="34"/>
      <c r="G108" s="22"/>
      <c r="H108" s="34"/>
      <c r="I108" s="22"/>
      <c r="J108" s="22"/>
      <c r="K108" s="22"/>
      <c r="L108" s="22"/>
      <c r="M108" s="22"/>
      <c r="N108" s="22"/>
      <c r="O108" s="22"/>
      <c r="P108" s="37"/>
      <c r="Q108" s="22"/>
      <c r="R108" s="22"/>
      <c r="S108" s="41"/>
      <c r="T108" s="22"/>
      <c r="U108" s="22"/>
    </row>
    <row r="109" spans="2:21" ht="14.25">
      <c r="B109" s="54"/>
      <c r="C109" s="21"/>
      <c r="D109" s="21"/>
      <c r="E109" s="22"/>
      <c r="F109" s="34"/>
      <c r="G109" s="22"/>
      <c r="H109" s="34"/>
      <c r="I109" s="22"/>
      <c r="J109" s="22"/>
      <c r="K109" s="22"/>
      <c r="L109" s="22"/>
      <c r="M109" s="22"/>
      <c r="N109" s="22"/>
      <c r="O109" s="22"/>
      <c r="P109" s="37"/>
      <c r="Q109" s="22"/>
      <c r="R109" s="22"/>
      <c r="S109" s="41"/>
      <c r="T109" s="22"/>
      <c r="U109" s="22"/>
    </row>
    <row r="110" spans="2:21" ht="14.25">
      <c r="B110" s="54"/>
      <c r="C110" s="21"/>
      <c r="D110" s="21"/>
      <c r="E110" s="22"/>
      <c r="F110" s="34"/>
      <c r="G110" s="22"/>
      <c r="H110" s="34"/>
      <c r="I110" s="22"/>
      <c r="J110" s="22"/>
      <c r="K110" s="22"/>
      <c r="L110" s="22"/>
      <c r="M110" s="22"/>
      <c r="N110" s="22"/>
      <c r="O110" s="22"/>
      <c r="P110" s="37"/>
      <c r="Q110" s="22"/>
      <c r="R110" s="22"/>
      <c r="S110" s="41"/>
      <c r="T110" s="22"/>
      <c r="U110" s="22"/>
    </row>
    <row r="111" spans="2:21" ht="14.25">
      <c r="B111" s="54"/>
      <c r="C111" s="21"/>
      <c r="D111" s="21"/>
      <c r="E111" s="22"/>
      <c r="F111" s="34"/>
      <c r="G111" s="22"/>
      <c r="H111" s="34"/>
      <c r="I111" s="22"/>
      <c r="J111" s="22"/>
      <c r="K111" s="22"/>
      <c r="L111" s="22"/>
      <c r="M111" s="22"/>
      <c r="N111" s="22"/>
      <c r="O111" s="22"/>
      <c r="P111" s="37"/>
      <c r="Q111" s="22"/>
      <c r="R111" s="22"/>
      <c r="S111" s="41"/>
      <c r="T111" s="22"/>
      <c r="U111" s="22"/>
    </row>
    <row r="112" spans="2:21" ht="14.25">
      <c r="B112" s="54"/>
      <c r="C112" s="21"/>
      <c r="D112" s="21"/>
      <c r="E112" s="22"/>
      <c r="F112" s="34"/>
      <c r="G112" s="22"/>
      <c r="H112" s="34"/>
      <c r="I112" s="22"/>
      <c r="J112" s="22"/>
      <c r="K112" s="22"/>
      <c r="L112" s="22"/>
      <c r="M112" s="22"/>
      <c r="N112" s="22"/>
      <c r="O112" s="22"/>
      <c r="P112" s="37"/>
      <c r="Q112" s="22"/>
      <c r="R112" s="22"/>
      <c r="S112" s="41"/>
      <c r="T112" s="22"/>
      <c r="U112" s="22"/>
    </row>
    <row r="113" spans="2:21" ht="14.25">
      <c r="B113" s="54"/>
      <c r="C113" s="21"/>
      <c r="D113" s="21"/>
      <c r="E113" s="22"/>
      <c r="F113" s="34"/>
      <c r="G113" s="22"/>
      <c r="H113" s="34"/>
      <c r="I113" s="22"/>
      <c r="J113" s="22"/>
      <c r="K113" s="22"/>
      <c r="L113" s="22"/>
      <c r="M113" s="22"/>
      <c r="N113" s="22"/>
      <c r="O113" s="22"/>
      <c r="P113" s="37"/>
      <c r="Q113" s="22"/>
      <c r="R113" s="22"/>
      <c r="S113" s="41"/>
      <c r="T113" s="22"/>
      <c r="U113" s="22"/>
    </row>
    <row r="114" spans="2:21" ht="14.25">
      <c r="B114" s="54"/>
      <c r="C114" s="21"/>
      <c r="D114" s="21"/>
      <c r="E114" s="22"/>
      <c r="F114" s="34"/>
      <c r="G114" s="22"/>
      <c r="H114" s="34"/>
      <c r="I114" s="22"/>
      <c r="J114" s="22"/>
      <c r="K114" s="22"/>
      <c r="L114" s="22"/>
      <c r="M114" s="22"/>
      <c r="N114" s="22"/>
      <c r="O114" s="22"/>
      <c r="P114" s="37"/>
      <c r="Q114" s="22"/>
      <c r="R114" s="22"/>
      <c r="S114" s="41"/>
      <c r="T114" s="22"/>
      <c r="U114" s="22"/>
    </row>
    <row r="115" spans="2:21" ht="14.25">
      <c r="B115" s="54"/>
      <c r="C115" s="21"/>
      <c r="D115" s="21"/>
      <c r="E115" s="22"/>
      <c r="F115" s="34"/>
      <c r="G115" s="22"/>
      <c r="H115" s="34"/>
      <c r="I115" s="22"/>
      <c r="J115" s="22"/>
      <c r="K115" s="22"/>
      <c r="L115" s="22"/>
      <c r="M115" s="22"/>
      <c r="N115" s="22"/>
      <c r="O115" s="22"/>
      <c r="P115" s="37"/>
      <c r="Q115" s="22"/>
      <c r="R115" s="22"/>
      <c r="S115" s="41"/>
      <c r="T115" s="22"/>
      <c r="U115" s="22"/>
    </row>
    <row r="116" spans="2:21" ht="14.25">
      <c r="B116" s="54"/>
      <c r="C116" s="21"/>
      <c r="D116" s="21"/>
      <c r="E116" s="22"/>
      <c r="F116" s="34"/>
      <c r="G116" s="22"/>
      <c r="H116" s="34"/>
      <c r="I116" s="22"/>
      <c r="J116" s="22"/>
      <c r="K116" s="22"/>
      <c r="L116" s="22"/>
      <c r="M116" s="22"/>
      <c r="N116" s="22"/>
      <c r="O116" s="22"/>
      <c r="P116" s="37"/>
      <c r="Q116" s="22"/>
      <c r="R116" s="22"/>
      <c r="S116" s="41"/>
      <c r="T116" s="22"/>
      <c r="U116" s="22"/>
    </row>
    <row r="117" spans="2:21" ht="14.25">
      <c r="B117" s="54"/>
      <c r="C117" s="21"/>
      <c r="D117" s="21"/>
      <c r="E117" s="22"/>
      <c r="F117" s="34"/>
      <c r="G117" s="22"/>
      <c r="H117" s="34"/>
      <c r="I117" s="22"/>
      <c r="J117" s="22"/>
      <c r="K117" s="22"/>
      <c r="L117" s="22"/>
      <c r="M117" s="22"/>
      <c r="N117" s="22"/>
      <c r="O117" s="22"/>
      <c r="P117" s="37"/>
      <c r="Q117" s="22"/>
      <c r="R117" s="22"/>
      <c r="S117" s="41"/>
      <c r="T117" s="22"/>
      <c r="U117" s="22"/>
    </row>
    <row r="118" spans="2:21" ht="14.25">
      <c r="B118" s="54"/>
      <c r="C118" s="21"/>
      <c r="D118" s="21"/>
      <c r="E118" s="22"/>
      <c r="F118" s="34"/>
      <c r="G118" s="22"/>
      <c r="H118" s="34"/>
      <c r="I118" s="22"/>
      <c r="J118" s="22"/>
      <c r="K118" s="22"/>
      <c r="L118" s="22"/>
      <c r="M118" s="22"/>
      <c r="N118" s="22"/>
      <c r="O118" s="22"/>
      <c r="P118" s="37"/>
      <c r="Q118" s="22"/>
      <c r="R118" s="22"/>
      <c r="S118" s="41"/>
      <c r="T118" s="22"/>
      <c r="U118" s="22"/>
    </row>
    <row r="119" spans="2:21" ht="14.25">
      <c r="B119" s="54"/>
      <c r="C119" s="21"/>
      <c r="D119" s="21"/>
      <c r="E119" s="22"/>
      <c r="F119" s="34"/>
      <c r="G119" s="22"/>
      <c r="H119" s="34"/>
      <c r="I119" s="22"/>
      <c r="J119" s="22"/>
      <c r="K119" s="22"/>
      <c r="L119" s="22"/>
      <c r="M119" s="22"/>
      <c r="N119" s="22"/>
      <c r="O119" s="22"/>
      <c r="P119" s="37"/>
      <c r="Q119" s="22"/>
      <c r="R119" s="22"/>
      <c r="S119" s="41"/>
      <c r="T119" s="22"/>
      <c r="U119" s="22"/>
    </row>
    <row r="120" spans="2:21" ht="14.25">
      <c r="B120" s="54"/>
      <c r="C120" s="21"/>
      <c r="D120" s="21"/>
      <c r="E120" s="22"/>
      <c r="F120" s="34"/>
      <c r="G120" s="22"/>
      <c r="H120" s="34"/>
      <c r="I120" s="22"/>
      <c r="J120" s="22"/>
      <c r="K120" s="22"/>
      <c r="L120" s="22"/>
      <c r="M120" s="22"/>
      <c r="N120" s="22"/>
      <c r="O120" s="22"/>
      <c r="P120" s="37"/>
      <c r="Q120" s="22"/>
      <c r="R120" s="22"/>
      <c r="S120" s="41"/>
      <c r="T120" s="22"/>
      <c r="U120" s="22"/>
    </row>
    <row r="121" spans="2:21" ht="14.25">
      <c r="B121" s="54"/>
      <c r="C121" s="21"/>
      <c r="D121" s="21"/>
      <c r="E121" s="22"/>
      <c r="F121" s="34"/>
      <c r="G121" s="22"/>
      <c r="H121" s="34"/>
      <c r="I121" s="22"/>
      <c r="J121" s="22"/>
      <c r="K121" s="22"/>
      <c r="L121" s="22"/>
      <c r="M121" s="22"/>
      <c r="N121" s="22"/>
      <c r="O121" s="22"/>
      <c r="P121" s="37"/>
      <c r="Q121" s="22"/>
      <c r="R121" s="22"/>
      <c r="S121" s="41"/>
      <c r="T121" s="22"/>
      <c r="U121" s="22"/>
    </row>
    <row r="122" spans="2:21" ht="14.25">
      <c r="B122" s="54"/>
      <c r="C122" s="21"/>
      <c r="D122" s="21"/>
      <c r="E122" s="22"/>
      <c r="F122" s="34"/>
      <c r="G122" s="22"/>
      <c r="H122" s="34"/>
      <c r="I122" s="22"/>
      <c r="J122" s="22"/>
      <c r="K122" s="22"/>
      <c r="L122" s="22"/>
      <c r="M122" s="22"/>
      <c r="N122" s="22"/>
      <c r="O122" s="22"/>
      <c r="P122" s="37"/>
      <c r="Q122" s="22"/>
      <c r="R122" s="22"/>
      <c r="S122" s="41"/>
      <c r="T122" s="22"/>
      <c r="U122" s="22"/>
    </row>
    <row r="123" spans="2:21" ht="14.25">
      <c r="B123" s="54"/>
      <c r="C123" s="21"/>
      <c r="D123" s="21"/>
      <c r="E123" s="22"/>
      <c r="F123" s="34"/>
      <c r="G123" s="22"/>
      <c r="H123" s="34"/>
      <c r="I123" s="22"/>
      <c r="J123" s="22"/>
      <c r="K123" s="22"/>
      <c r="L123" s="22"/>
      <c r="M123" s="22"/>
      <c r="N123" s="22"/>
      <c r="O123" s="22"/>
      <c r="P123" s="37"/>
      <c r="Q123" s="22"/>
      <c r="R123" s="22"/>
      <c r="S123" s="41"/>
      <c r="T123" s="22"/>
      <c r="U123" s="22"/>
    </row>
    <row r="124" spans="2:21" ht="14.25">
      <c r="B124" s="54"/>
      <c r="C124" s="21"/>
      <c r="D124" s="21"/>
      <c r="E124" s="22"/>
      <c r="F124" s="34"/>
      <c r="G124" s="22"/>
      <c r="H124" s="34"/>
      <c r="I124" s="22"/>
      <c r="J124" s="22"/>
      <c r="K124" s="22"/>
      <c r="L124" s="22"/>
      <c r="M124" s="22"/>
      <c r="N124" s="22"/>
      <c r="O124" s="22"/>
      <c r="P124" s="37"/>
      <c r="Q124" s="22"/>
      <c r="R124" s="22"/>
      <c r="S124" s="41"/>
      <c r="T124" s="22"/>
      <c r="U124" s="22"/>
    </row>
    <row r="125" spans="2:21" ht="14.25">
      <c r="B125" s="54"/>
      <c r="C125" s="21"/>
      <c r="D125" s="21"/>
      <c r="E125" s="22"/>
      <c r="F125" s="34"/>
      <c r="G125" s="22"/>
      <c r="H125" s="34"/>
      <c r="I125" s="22"/>
      <c r="J125" s="22"/>
      <c r="K125" s="22"/>
      <c r="L125" s="22"/>
      <c r="M125" s="22"/>
      <c r="N125" s="22"/>
      <c r="O125" s="22"/>
      <c r="P125" s="37"/>
      <c r="Q125" s="22"/>
      <c r="R125" s="22"/>
      <c r="S125" s="41"/>
      <c r="T125" s="22"/>
      <c r="U125" s="22"/>
    </row>
    <row r="126" spans="2:21" ht="14.25">
      <c r="B126" s="54"/>
      <c r="C126" s="21"/>
      <c r="D126" s="21"/>
      <c r="E126" s="22"/>
      <c r="F126" s="34"/>
      <c r="G126" s="22"/>
      <c r="H126" s="34"/>
      <c r="I126" s="22"/>
      <c r="J126" s="22"/>
      <c r="K126" s="22"/>
      <c r="L126" s="22"/>
      <c r="M126" s="22"/>
      <c r="N126" s="22"/>
      <c r="O126" s="22"/>
      <c r="P126" s="37"/>
      <c r="Q126" s="22"/>
      <c r="R126" s="22"/>
      <c r="S126" s="41"/>
      <c r="T126" s="22"/>
      <c r="U126" s="22"/>
    </row>
    <row r="127" spans="2:21" ht="14.25">
      <c r="B127" s="54"/>
      <c r="C127" s="21"/>
      <c r="D127" s="21"/>
      <c r="E127" s="22"/>
      <c r="F127" s="34"/>
      <c r="G127" s="22"/>
      <c r="H127" s="34"/>
      <c r="I127" s="22"/>
      <c r="J127" s="22"/>
      <c r="K127" s="22"/>
      <c r="L127" s="22"/>
      <c r="M127" s="22"/>
      <c r="N127" s="22"/>
      <c r="O127" s="22"/>
      <c r="P127" s="37"/>
      <c r="Q127" s="22"/>
      <c r="R127" s="22"/>
      <c r="S127" s="41"/>
      <c r="T127" s="22"/>
      <c r="U127" s="22"/>
    </row>
    <row r="128" spans="2:21" ht="14.25">
      <c r="B128" s="54"/>
      <c r="C128" s="21"/>
      <c r="D128" s="21"/>
      <c r="E128" s="22"/>
      <c r="F128" s="34"/>
      <c r="G128" s="22"/>
      <c r="H128" s="34"/>
      <c r="I128" s="22"/>
      <c r="J128" s="22"/>
      <c r="K128" s="22"/>
      <c r="L128" s="22"/>
      <c r="M128" s="22"/>
      <c r="N128" s="22"/>
      <c r="O128" s="22"/>
      <c r="P128" s="37"/>
      <c r="Q128" s="22"/>
      <c r="R128" s="22"/>
      <c r="S128" s="41"/>
      <c r="T128" s="22"/>
      <c r="U128" s="22"/>
    </row>
    <row r="129" spans="2:21" ht="14.25">
      <c r="B129" s="54"/>
      <c r="C129" s="21"/>
      <c r="D129" s="21"/>
      <c r="E129" s="22"/>
      <c r="F129" s="34"/>
      <c r="G129" s="22"/>
      <c r="H129" s="34"/>
      <c r="I129" s="22"/>
      <c r="J129" s="22"/>
      <c r="K129" s="22"/>
      <c r="L129" s="22"/>
      <c r="M129" s="22"/>
      <c r="N129" s="22"/>
      <c r="O129" s="22"/>
      <c r="P129" s="37"/>
      <c r="Q129" s="22"/>
      <c r="R129" s="22"/>
      <c r="S129" s="41"/>
      <c r="T129" s="22"/>
      <c r="U129" s="22"/>
    </row>
    <row r="130" spans="2:21" ht="14.25">
      <c r="B130" s="54"/>
      <c r="C130" s="21"/>
      <c r="D130" s="21"/>
      <c r="E130" s="22"/>
      <c r="F130" s="34"/>
      <c r="G130" s="22"/>
      <c r="H130" s="34"/>
      <c r="I130" s="22"/>
      <c r="J130" s="22"/>
      <c r="K130" s="22"/>
      <c r="L130" s="22"/>
      <c r="M130" s="22"/>
      <c r="N130" s="22"/>
      <c r="O130" s="22"/>
      <c r="P130" s="37"/>
      <c r="Q130" s="22"/>
      <c r="R130" s="22"/>
      <c r="S130" s="41"/>
      <c r="T130" s="22"/>
      <c r="U130" s="22"/>
    </row>
    <row r="131" spans="2:21" ht="14.25">
      <c r="B131" s="54"/>
      <c r="C131" s="21"/>
      <c r="D131" s="21"/>
      <c r="E131" s="22"/>
      <c r="F131" s="34"/>
      <c r="G131" s="22"/>
      <c r="H131" s="34"/>
      <c r="I131" s="22"/>
      <c r="J131" s="22"/>
      <c r="K131" s="22"/>
      <c r="L131" s="22"/>
      <c r="M131" s="22"/>
      <c r="N131" s="22"/>
      <c r="O131" s="22"/>
      <c r="P131" s="37"/>
      <c r="Q131" s="22"/>
      <c r="R131" s="22"/>
      <c r="S131" s="41"/>
      <c r="T131" s="22"/>
      <c r="U131" s="22"/>
    </row>
    <row r="132" spans="2:21" ht="14.25">
      <c r="B132" s="54"/>
      <c r="C132" s="21"/>
      <c r="D132" s="21"/>
      <c r="E132" s="22"/>
      <c r="F132" s="34"/>
      <c r="G132" s="22"/>
      <c r="H132" s="34"/>
      <c r="I132" s="22"/>
      <c r="J132" s="22"/>
      <c r="K132" s="22"/>
      <c r="L132" s="22"/>
      <c r="M132" s="22"/>
      <c r="N132" s="22"/>
      <c r="O132" s="22"/>
      <c r="P132" s="37"/>
      <c r="Q132" s="22"/>
      <c r="R132" s="22"/>
      <c r="S132" s="41"/>
      <c r="T132" s="22"/>
      <c r="U132" s="22"/>
    </row>
    <row r="133" spans="2:21" ht="14.25">
      <c r="B133" s="54"/>
      <c r="C133" s="21"/>
      <c r="D133" s="21"/>
      <c r="E133" s="22"/>
      <c r="F133" s="34"/>
      <c r="G133" s="22"/>
      <c r="H133" s="34"/>
      <c r="I133" s="22"/>
      <c r="J133" s="22"/>
      <c r="K133" s="22"/>
      <c r="L133" s="22"/>
      <c r="M133" s="22"/>
      <c r="N133" s="22"/>
      <c r="O133" s="22"/>
      <c r="P133" s="37"/>
      <c r="Q133" s="22"/>
      <c r="R133" s="22"/>
      <c r="S133" s="41"/>
      <c r="T133" s="22"/>
      <c r="U133" s="22"/>
    </row>
    <row r="134" spans="2:21" ht="14.25">
      <c r="B134" s="54"/>
      <c r="C134" s="21"/>
      <c r="D134" s="21"/>
      <c r="E134" s="22"/>
      <c r="F134" s="34"/>
      <c r="G134" s="22"/>
      <c r="H134" s="34"/>
      <c r="I134" s="22"/>
      <c r="J134" s="22"/>
      <c r="K134" s="22"/>
      <c r="L134" s="22"/>
      <c r="M134" s="22"/>
      <c r="N134" s="22"/>
      <c r="O134" s="22"/>
      <c r="P134" s="37"/>
      <c r="Q134" s="22"/>
      <c r="R134" s="22"/>
      <c r="S134" s="41"/>
      <c r="T134" s="22"/>
      <c r="U134" s="22"/>
    </row>
  </sheetData>
  <autoFilter ref="A2:AL55" xr:uid="{00000000-0009-0000-0000-000001000000}"/>
  <sortState ref="B3:U55">
    <sortCondition ref="F3:F55"/>
    <sortCondition ref="K3:K55"/>
  </sortState>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21"/>
  <sheetViews>
    <sheetView topLeftCell="F1" workbookViewId="0">
      <selection activeCell="K1" sqref="K1:P1048576"/>
    </sheetView>
  </sheetViews>
  <sheetFormatPr baseColWidth="10" defaultColWidth="11.42578125" defaultRowHeight="12.75"/>
  <cols>
    <col min="3" max="3" width="15.42578125" customWidth="1"/>
    <col min="4" max="7" width="27" customWidth="1"/>
    <col min="8" max="8" width="18.140625" customWidth="1"/>
    <col min="9" max="10" width="27" customWidth="1"/>
    <col min="13" max="14" width="0" hidden="1" customWidth="1"/>
    <col min="17" max="17" width="20.85546875" customWidth="1"/>
    <col min="18" max="18" width="18.7109375" customWidth="1"/>
    <col min="19" max="19" width="20.140625" hidden="1" customWidth="1"/>
    <col min="20" max="20" width="15.28515625" hidden="1" customWidth="1"/>
    <col min="21" max="21" width="18.28515625" hidden="1" customWidth="1"/>
    <col min="22" max="22" width="19.42578125" hidden="1" customWidth="1"/>
    <col min="23" max="23" width="11.42578125" hidden="1" customWidth="1"/>
    <col min="24" max="24" width="14.5703125" hidden="1" customWidth="1"/>
    <col min="25" max="25" width="11.42578125" hidden="1" customWidth="1"/>
    <col min="26" max="26" width="18.140625" customWidth="1"/>
    <col min="27" max="27" width="19.42578125" customWidth="1"/>
    <col min="29" max="29" width="19.42578125" customWidth="1"/>
  </cols>
  <sheetData>
    <row r="1" spans="1:32">
      <c r="Q1" s="15">
        <f t="shared" ref="Q1:V1" si="0">+SUBTOTAL(9,Q3:Q21)</f>
        <v>116973735311</v>
      </c>
      <c r="R1" s="15">
        <f t="shared" si="0"/>
        <v>80867391000</v>
      </c>
      <c r="S1" s="15">
        <f t="shared" si="0"/>
        <v>80867391000</v>
      </c>
      <c r="T1" s="15">
        <f t="shared" si="0"/>
        <v>9036948910</v>
      </c>
      <c r="U1" s="15">
        <f t="shared" si="0"/>
        <v>80867391000</v>
      </c>
      <c r="V1" s="15">
        <f t="shared" si="0"/>
        <v>35333404636</v>
      </c>
      <c r="W1" s="15">
        <f>T1/S1</f>
        <v>0.11175022216309662</v>
      </c>
      <c r="X1" s="15"/>
      <c r="Y1" s="15"/>
      <c r="Z1" s="43">
        <f>+SUBTOTAL(9,Z3:Z55)</f>
        <v>80867391000</v>
      </c>
      <c r="AA1" s="43">
        <f>+SUBTOTAL(9,AA3:AA55)</f>
        <v>48229015017</v>
      </c>
      <c r="AB1" s="38">
        <f>AA1/Z1</f>
        <v>0.59639632762481476</v>
      </c>
      <c r="AC1" s="43">
        <f>+SUBTOTAL(9,AC3:AC55)</f>
        <v>2606787851</v>
      </c>
      <c r="AD1" s="38">
        <f>AC1/Z1</f>
        <v>3.2235340089060129E-2</v>
      </c>
    </row>
    <row r="2" spans="1:32" s="70" customFormat="1" ht="60">
      <c r="A2" s="55" t="s">
        <v>0</v>
      </c>
      <c r="B2" s="55" t="s">
        <v>1</v>
      </c>
      <c r="C2" s="65" t="s">
        <v>159</v>
      </c>
      <c r="D2" s="55" t="s">
        <v>2</v>
      </c>
      <c r="E2" s="55" t="s">
        <v>3</v>
      </c>
      <c r="F2" s="55" t="s">
        <v>4</v>
      </c>
      <c r="G2" s="66" t="s">
        <v>160</v>
      </c>
      <c r="H2" s="65" t="s">
        <v>6</v>
      </c>
      <c r="I2" s="65" t="s">
        <v>7</v>
      </c>
      <c r="J2" s="65" t="s">
        <v>8</v>
      </c>
      <c r="K2" s="67" t="s">
        <v>161</v>
      </c>
      <c r="L2" s="58" t="s">
        <v>12</v>
      </c>
      <c r="M2" s="58" t="s">
        <v>162</v>
      </c>
      <c r="N2" s="59" t="s">
        <v>163</v>
      </c>
      <c r="O2" s="58" t="s">
        <v>164</v>
      </c>
      <c r="P2" s="59" t="s">
        <v>165</v>
      </c>
      <c r="Q2" s="68" t="s">
        <v>19</v>
      </c>
      <c r="R2" s="62" t="s">
        <v>166</v>
      </c>
      <c r="S2" s="62" t="s">
        <v>167</v>
      </c>
      <c r="T2" s="63" t="s">
        <v>168</v>
      </c>
      <c r="U2" s="62" t="s">
        <v>169</v>
      </c>
      <c r="V2" s="63" t="s">
        <v>53</v>
      </c>
      <c r="W2" s="62" t="s">
        <v>48</v>
      </c>
      <c r="X2" s="62" t="s">
        <v>170</v>
      </c>
      <c r="Y2" s="62" t="s">
        <v>171</v>
      </c>
      <c r="Z2" s="62" t="s">
        <v>172</v>
      </c>
      <c r="AA2" s="63" t="s">
        <v>57</v>
      </c>
      <c r="AB2" s="62" t="s">
        <v>48</v>
      </c>
      <c r="AC2" s="62" t="s">
        <v>173</v>
      </c>
      <c r="AD2" s="62" t="s">
        <v>174</v>
      </c>
      <c r="AE2" s="69" t="s">
        <v>23</v>
      </c>
      <c r="AF2" s="69" t="s">
        <v>175</v>
      </c>
    </row>
    <row r="3" spans="1:32" ht="15">
      <c r="A3" s="7">
        <v>4</v>
      </c>
      <c r="B3" s="7">
        <v>12</v>
      </c>
      <c r="C3" s="1">
        <v>1935</v>
      </c>
      <c r="D3" s="16" t="s">
        <v>176</v>
      </c>
      <c r="E3" s="16" t="s">
        <v>177</v>
      </c>
      <c r="F3" s="16" t="e">
        <f>+VLOOKUP(C3,#REF!,5,0)</f>
        <v>#REF!</v>
      </c>
      <c r="G3" s="16" t="s">
        <v>76</v>
      </c>
      <c r="H3" s="2">
        <v>3857</v>
      </c>
      <c r="I3" s="16" t="s">
        <v>178</v>
      </c>
      <c r="J3" s="16" t="s">
        <v>179</v>
      </c>
      <c r="K3" s="3">
        <v>1608200</v>
      </c>
      <c r="L3" s="3">
        <v>263780</v>
      </c>
      <c r="M3" s="19">
        <v>13035</v>
      </c>
      <c r="N3" s="13">
        <f>M3/L3</f>
        <v>4.9416180150125104E-2</v>
      </c>
      <c r="O3" s="19">
        <v>24194</v>
      </c>
      <c r="P3" s="13">
        <f>+O3/L3</f>
        <v>9.1720373038137848E-2</v>
      </c>
      <c r="Q3" s="8">
        <v>38105761959</v>
      </c>
      <c r="R3" s="8">
        <v>14857698000</v>
      </c>
      <c r="S3" s="8">
        <v>14857698000</v>
      </c>
      <c r="T3" s="8">
        <f>+VLOOKUP(C3,Hoja9!A:C,2,0)</f>
        <v>1567035669</v>
      </c>
      <c r="U3" s="8">
        <v>14857698000</v>
      </c>
      <c r="V3" s="8">
        <v>5426372836</v>
      </c>
      <c r="W3" s="13">
        <f>V3/U3</f>
        <v>0.36522298649494694</v>
      </c>
      <c r="X3" s="71">
        <v>0</v>
      </c>
      <c r="Y3" s="13">
        <v>0</v>
      </c>
      <c r="Z3" s="8">
        <v>14857698000</v>
      </c>
      <c r="AA3" s="8">
        <v>7295934003</v>
      </c>
      <c r="AB3" s="13">
        <v>0.49105413254462432</v>
      </c>
      <c r="AC3" s="8">
        <v>312770351</v>
      </c>
      <c r="AD3" s="13">
        <v>2.1051063966975234E-2</v>
      </c>
      <c r="AE3" s="9" t="s">
        <v>80</v>
      </c>
      <c r="AF3" s="14">
        <f>S3/$S$1</f>
        <v>0.18372916222807287</v>
      </c>
    </row>
    <row r="4" spans="1:32" ht="15">
      <c r="A4" s="7">
        <v>5</v>
      </c>
      <c r="B4" s="7">
        <v>18</v>
      </c>
      <c r="C4" s="1">
        <v>1930</v>
      </c>
      <c r="D4" s="16" t="s">
        <v>176</v>
      </c>
      <c r="E4" s="16" t="s">
        <v>177</v>
      </c>
      <c r="F4" s="16" t="e">
        <f>+VLOOKUP(C4,#REF!,5,0)</f>
        <v>#REF!</v>
      </c>
      <c r="G4" s="16" t="s">
        <v>101</v>
      </c>
      <c r="H4" s="2">
        <v>3852</v>
      </c>
      <c r="I4" s="16" t="s">
        <v>180</v>
      </c>
      <c r="J4" s="16" t="s">
        <v>181</v>
      </c>
      <c r="K4" s="5">
        <v>1</v>
      </c>
      <c r="L4" s="8">
        <v>0.25</v>
      </c>
      <c r="M4" s="8">
        <v>0</v>
      </c>
      <c r="N4" s="13">
        <f t="shared" ref="N4:N21" si="1">M4/L4</f>
        <v>0</v>
      </c>
      <c r="O4" s="19">
        <v>0</v>
      </c>
      <c r="P4" s="13">
        <f t="shared" ref="P4:P21" si="2">+O4/L4</f>
        <v>0</v>
      </c>
      <c r="Q4" s="8">
        <v>9945357535</v>
      </c>
      <c r="R4" s="8">
        <v>9235234628</v>
      </c>
      <c r="S4" s="8">
        <v>9235234628</v>
      </c>
      <c r="T4" s="8">
        <f>+VLOOKUP(C4,Hoja9!A:C,2,0)</f>
        <v>1537500475</v>
      </c>
      <c r="U4" s="8">
        <v>9235234628</v>
      </c>
      <c r="V4" s="8">
        <v>3812593475</v>
      </c>
      <c r="W4" s="13">
        <f t="shared" ref="W4:W21" si="3">T4/S4</f>
        <v>0.16648201555578279</v>
      </c>
      <c r="X4" s="71">
        <v>0</v>
      </c>
      <c r="Y4" s="13">
        <v>0</v>
      </c>
      <c r="Z4" s="8">
        <v>9235234628</v>
      </c>
      <c r="AA4" s="8">
        <v>5293842575</v>
      </c>
      <c r="AB4" s="13">
        <v>0.57322231521327838</v>
      </c>
      <c r="AC4" s="8">
        <v>279584012</v>
      </c>
      <c r="AD4" s="13">
        <v>3.0273623060137374E-2</v>
      </c>
      <c r="AE4" s="9" t="s">
        <v>80</v>
      </c>
      <c r="AF4" s="14">
        <f t="shared" ref="AF4:AF21" si="4">S4/$S$1</f>
        <v>0.11420220825474633</v>
      </c>
    </row>
    <row r="5" spans="1:32" ht="15">
      <c r="A5" s="7">
        <v>6</v>
      </c>
      <c r="B5" s="7">
        <v>19</v>
      </c>
      <c r="C5" s="1">
        <v>1931</v>
      </c>
      <c r="D5" s="16" t="s">
        <v>176</v>
      </c>
      <c r="E5" s="16" t="s">
        <v>177</v>
      </c>
      <c r="F5" s="16" t="e">
        <f>+VLOOKUP(C5,#REF!,5,0)</f>
        <v>#REF!</v>
      </c>
      <c r="G5" s="16" t="s">
        <v>99</v>
      </c>
      <c r="H5" s="2">
        <v>3853</v>
      </c>
      <c r="I5" s="16" t="s">
        <v>182</v>
      </c>
      <c r="J5" s="16" t="s">
        <v>181</v>
      </c>
      <c r="K5" s="5">
        <v>1</v>
      </c>
      <c r="L5" s="8">
        <v>0.25</v>
      </c>
      <c r="M5" s="8">
        <v>0</v>
      </c>
      <c r="N5" s="13">
        <f t="shared" si="1"/>
        <v>0</v>
      </c>
      <c r="O5" s="19">
        <v>0</v>
      </c>
      <c r="P5" s="13">
        <f t="shared" si="2"/>
        <v>0</v>
      </c>
      <c r="Q5" s="8">
        <v>894165164</v>
      </c>
      <c r="R5" s="8">
        <v>671111372</v>
      </c>
      <c r="S5" s="8">
        <v>671111372</v>
      </c>
      <c r="T5" s="8">
        <f>+VLOOKUP(C5,Hoja9!A:C,2,0)</f>
        <v>259470000</v>
      </c>
      <c r="U5" s="8">
        <v>671111372</v>
      </c>
      <c r="V5" s="8">
        <v>501882700</v>
      </c>
      <c r="W5" s="13">
        <f t="shared" si="3"/>
        <v>0.38662733314553338</v>
      </c>
      <c r="X5" s="71">
        <v>0</v>
      </c>
      <c r="Y5" s="13">
        <v>0</v>
      </c>
      <c r="Z5" s="8">
        <v>671111372</v>
      </c>
      <c r="AA5" s="8">
        <v>571074700</v>
      </c>
      <c r="AB5" s="13">
        <v>0.85093879172114517</v>
      </c>
      <c r="AC5" s="8">
        <v>53672300</v>
      </c>
      <c r="AD5" s="13">
        <v>7.9975250367237113E-2</v>
      </c>
      <c r="AE5" s="9" t="s">
        <v>80</v>
      </c>
      <c r="AF5" s="14">
        <f t="shared" si="4"/>
        <v>8.2989121288703383E-3</v>
      </c>
    </row>
    <row r="6" spans="1:32" ht="15">
      <c r="A6" s="7">
        <v>100</v>
      </c>
      <c r="B6" s="7">
        <v>81</v>
      </c>
      <c r="C6" s="1">
        <v>2035</v>
      </c>
      <c r="D6" s="16" t="s">
        <v>183</v>
      </c>
      <c r="E6" s="16" t="s">
        <v>184</v>
      </c>
      <c r="F6" s="16" t="e">
        <f>+VLOOKUP(C6,#REF!,5,0)</f>
        <v>#REF!</v>
      </c>
      <c r="G6" s="16" t="s">
        <v>86</v>
      </c>
      <c r="H6" s="2">
        <v>3957</v>
      </c>
      <c r="I6" s="16" t="s">
        <v>185</v>
      </c>
      <c r="J6" s="16" t="s">
        <v>186</v>
      </c>
      <c r="K6" s="4">
        <v>1</v>
      </c>
      <c r="L6" s="4">
        <v>1</v>
      </c>
      <c r="M6" s="4">
        <v>0</v>
      </c>
      <c r="N6" s="13">
        <f t="shared" si="1"/>
        <v>0</v>
      </c>
      <c r="O6" s="19">
        <v>0.16</v>
      </c>
      <c r="P6" s="13">
        <f t="shared" si="2"/>
        <v>0.16</v>
      </c>
      <c r="Q6" s="8">
        <v>2145192304</v>
      </c>
      <c r="R6" s="8">
        <v>2476016000</v>
      </c>
      <c r="S6" s="8">
        <v>3176016000</v>
      </c>
      <c r="T6" s="8">
        <f>+VLOOKUP(C6,Hoja9!A:C,2,0)</f>
        <v>290609408</v>
      </c>
      <c r="U6" s="8">
        <v>3176016000</v>
      </c>
      <c r="V6" s="8">
        <v>1510595408</v>
      </c>
      <c r="W6" s="13">
        <f t="shared" si="3"/>
        <v>9.1501241807346062E-2</v>
      </c>
      <c r="X6" s="71">
        <v>0</v>
      </c>
      <c r="Y6" s="13">
        <v>0</v>
      </c>
      <c r="Z6" s="8">
        <v>3051016000</v>
      </c>
      <c r="AA6" s="8">
        <v>1601795408</v>
      </c>
      <c r="AB6" s="13">
        <v>0.52500393573812787</v>
      </c>
      <c r="AC6" s="8">
        <v>127618666</v>
      </c>
      <c r="AD6" s="13">
        <v>4.1828251965902508E-2</v>
      </c>
      <c r="AE6" s="9" t="s">
        <v>68</v>
      </c>
      <c r="AF6" s="14">
        <f t="shared" si="4"/>
        <v>3.9274372039528271E-2</v>
      </c>
    </row>
    <row r="7" spans="1:32" ht="15">
      <c r="A7" s="7">
        <v>101</v>
      </c>
      <c r="B7" s="7">
        <v>82</v>
      </c>
      <c r="C7" s="1">
        <v>2030</v>
      </c>
      <c r="D7" s="16" t="s">
        <v>183</v>
      </c>
      <c r="E7" s="16" t="s">
        <v>184</v>
      </c>
      <c r="F7" s="16" t="e">
        <f>+VLOOKUP(C7,#REF!,5,0)</f>
        <v>#REF!</v>
      </c>
      <c r="G7" s="16" t="s">
        <v>88</v>
      </c>
      <c r="H7" s="2">
        <v>3952</v>
      </c>
      <c r="I7" s="16" t="s">
        <v>187</v>
      </c>
      <c r="J7" s="16" t="s">
        <v>188</v>
      </c>
      <c r="K7" s="3">
        <v>20</v>
      </c>
      <c r="L7" s="3">
        <v>20</v>
      </c>
      <c r="M7" s="8">
        <v>0</v>
      </c>
      <c r="N7" s="13">
        <f t="shared" si="1"/>
        <v>0</v>
      </c>
      <c r="O7" s="19">
        <v>2</v>
      </c>
      <c r="P7" s="13">
        <f t="shared" si="2"/>
        <v>0.1</v>
      </c>
      <c r="Q7" s="8">
        <v>4146314812</v>
      </c>
      <c r="R7" s="8">
        <v>3542200000</v>
      </c>
      <c r="S7" s="8">
        <v>2842200000</v>
      </c>
      <c r="T7" s="8">
        <f>+VLOOKUP(C7,Hoja9!A:C,2,0)</f>
        <v>581936000</v>
      </c>
      <c r="U7" s="8">
        <v>2842200000</v>
      </c>
      <c r="V7" s="8">
        <v>2006657800</v>
      </c>
      <c r="W7" s="13">
        <f t="shared" si="3"/>
        <v>0.20474843431144887</v>
      </c>
      <c r="X7" s="71">
        <v>0</v>
      </c>
      <c r="Y7" s="13">
        <v>0</v>
      </c>
      <c r="Z7" s="8">
        <v>2967200000</v>
      </c>
      <c r="AA7" s="8">
        <v>2143003900</v>
      </c>
      <c r="AB7" s="13">
        <v>0.72223102588298738</v>
      </c>
      <c r="AC7" s="8">
        <v>177476302</v>
      </c>
      <c r="AD7" s="13">
        <v>5.9812719735777835E-2</v>
      </c>
      <c r="AE7" s="9" t="s">
        <v>68</v>
      </c>
      <c r="AF7" s="14">
        <f t="shared" si="4"/>
        <v>3.5146428799712359E-2</v>
      </c>
    </row>
    <row r="8" spans="1:32" ht="15">
      <c r="A8" s="7">
        <v>102</v>
      </c>
      <c r="B8" s="7">
        <v>83</v>
      </c>
      <c r="C8" s="1">
        <v>2045</v>
      </c>
      <c r="D8" s="16" t="s">
        <v>183</v>
      </c>
      <c r="E8" s="16" t="s">
        <v>184</v>
      </c>
      <c r="F8" s="16" t="e">
        <f>+VLOOKUP(C8,#REF!,5,0)</f>
        <v>#REF!</v>
      </c>
      <c r="G8" s="16" t="s">
        <v>93</v>
      </c>
      <c r="H8" s="2">
        <v>3967</v>
      </c>
      <c r="I8" s="16" t="s">
        <v>189</v>
      </c>
      <c r="J8" s="16" t="s">
        <v>190</v>
      </c>
      <c r="K8" s="3">
        <v>16000</v>
      </c>
      <c r="L8" s="74">
        <v>5500</v>
      </c>
      <c r="M8" s="8">
        <v>0</v>
      </c>
      <c r="N8" s="13">
        <f t="shared" si="1"/>
        <v>0</v>
      </c>
      <c r="O8" s="19">
        <v>917</v>
      </c>
      <c r="P8" s="13">
        <f t="shared" si="2"/>
        <v>0.16672727272727272</v>
      </c>
      <c r="Q8" s="8">
        <v>1299112488</v>
      </c>
      <c r="R8" s="8">
        <v>1180176000</v>
      </c>
      <c r="S8" s="8">
        <v>1180176000</v>
      </c>
      <c r="T8" s="8">
        <f>+VLOOKUP(C8,Hoja9!A:C,2,0)</f>
        <v>88000000</v>
      </c>
      <c r="U8" s="8">
        <v>1100771000</v>
      </c>
      <c r="V8" s="8">
        <v>222250000</v>
      </c>
      <c r="W8" s="13">
        <f t="shared" si="3"/>
        <v>7.4565149604804704E-2</v>
      </c>
      <c r="X8" s="71">
        <v>0</v>
      </c>
      <c r="Y8" s="13">
        <v>0</v>
      </c>
      <c r="Z8" s="8">
        <v>1100771000</v>
      </c>
      <c r="AA8" s="8">
        <v>222250000</v>
      </c>
      <c r="AB8" s="13">
        <v>0.20190393823965203</v>
      </c>
      <c r="AC8" s="8">
        <v>17350000</v>
      </c>
      <c r="AD8" s="13">
        <v>1.5761679768089822E-2</v>
      </c>
      <c r="AE8" s="9" t="s">
        <v>80</v>
      </c>
      <c r="AF8" s="14">
        <f t="shared" si="4"/>
        <v>1.4593966559400933E-2</v>
      </c>
    </row>
    <row r="9" spans="1:32" ht="15">
      <c r="A9" s="7">
        <v>103</v>
      </c>
      <c r="B9" s="7">
        <v>84</v>
      </c>
      <c r="C9" s="1">
        <v>2044</v>
      </c>
      <c r="D9" s="16" t="s">
        <v>183</v>
      </c>
      <c r="E9" s="16" t="s">
        <v>184</v>
      </c>
      <c r="F9" s="16" t="e">
        <f>+VLOOKUP(C9,#REF!,5,0)</f>
        <v>#REF!</v>
      </c>
      <c r="G9" s="16" t="s">
        <v>91</v>
      </c>
      <c r="H9" s="2">
        <v>3966</v>
      </c>
      <c r="I9" s="16" t="s">
        <v>191</v>
      </c>
      <c r="J9" s="17" t="s">
        <v>192</v>
      </c>
      <c r="K9" s="3">
        <v>100</v>
      </c>
      <c r="L9" s="3">
        <v>100</v>
      </c>
      <c r="M9" s="8">
        <v>0</v>
      </c>
      <c r="N9" s="13">
        <f t="shared" si="1"/>
        <v>0</v>
      </c>
      <c r="O9" s="19">
        <v>0.09</v>
      </c>
      <c r="P9" s="13">
        <f t="shared" si="2"/>
        <v>8.9999999999999998E-4</v>
      </c>
      <c r="Q9" s="8">
        <v>1395595022</v>
      </c>
      <c r="R9" s="8">
        <v>1100771000</v>
      </c>
      <c r="S9" s="8">
        <v>1100771000</v>
      </c>
      <c r="T9" s="8">
        <f>+VLOOKUP(C9,Hoja9!A:C,2,0)</f>
        <v>65000000</v>
      </c>
      <c r="U9" s="8">
        <v>1180176000</v>
      </c>
      <c r="V9" s="8">
        <v>950000000</v>
      </c>
      <c r="W9" s="13">
        <f t="shared" si="3"/>
        <v>5.9049520745005094E-2</v>
      </c>
      <c r="X9" s="71">
        <v>0</v>
      </c>
      <c r="Y9" s="13">
        <v>0</v>
      </c>
      <c r="Z9" s="8">
        <v>1180176000</v>
      </c>
      <c r="AA9" s="8">
        <v>950000000</v>
      </c>
      <c r="AB9" s="13">
        <v>0.80496468323368719</v>
      </c>
      <c r="AC9" s="8">
        <v>79811667</v>
      </c>
      <c r="AD9" s="13">
        <v>6.7626919205271072E-2</v>
      </c>
      <c r="AE9" s="9" t="s">
        <v>68</v>
      </c>
      <c r="AF9" s="14">
        <f t="shared" si="4"/>
        <v>1.3612050375162962E-2</v>
      </c>
    </row>
    <row r="10" spans="1:32" ht="15">
      <c r="A10" s="7">
        <v>104</v>
      </c>
      <c r="B10" s="7">
        <v>85</v>
      </c>
      <c r="C10" s="1">
        <v>2043</v>
      </c>
      <c r="D10" s="16" t="s">
        <v>183</v>
      </c>
      <c r="E10" s="16" t="s">
        <v>184</v>
      </c>
      <c r="F10" s="16" t="e">
        <f>+VLOOKUP(C10,#REF!,5,0)</f>
        <v>#REF!</v>
      </c>
      <c r="G10" s="16" t="s">
        <v>126</v>
      </c>
      <c r="H10" s="2">
        <v>3965</v>
      </c>
      <c r="I10" s="16" t="s">
        <v>193</v>
      </c>
      <c r="J10" s="16" t="s">
        <v>194</v>
      </c>
      <c r="K10" s="5">
        <v>1</v>
      </c>
      <c r="L10" s="8" t="s">
        <v>195</v>
      </c>
      <c r="M10" s="8">
        <v>0</v>
      </c>
      <c r="N10" s="13">
        <v>0</v>
      </c>
      <c r="O10" s="19">
        <v>0</v>
      </c>
      <c r="P10" s="13">
        <v>0</v>
      </c>
      <c r="Q10" s="8">
        <v>1913250650</v>
      </c>
      <c r="R10" s="8">
        <v>383935000</v>
      </c>
      <c r="S10" s="8">
        <v>803201623</v>
      </c>
      <c r="T10" s="8">
        <v>0</v>
      </c>
      <c r="U10" s="8">
        <v>803201623</v>
      </c>
      <c r="V10" s="8">
        <v>235100000</v>
      </c>
      <c r="W10" s="13">
        <f t="shared" si="3"/>
        <v>0</v>
      </c>
      <c r="X10" s="71">
        <v>0</v>
      </c>
      <c r="Y10" s="13">
        <v>0</v>
      </c>
      <c r="Z10" s="8">
        <v>860183623</v>
      </c>
      <c r="AA10" s="8">
        <v>536349087</v>
      </c>
      <c r="AB10" s="13">
        <v>0.62352859628902746</v>
      </c>
      <c r="AC10" s="8">
        <v>14670000</v>
      </c>
      <c r="AD10" s="13">
        <v>1.7054498141729907E-2</v>
      </c>
      <c r="AE10" s="9" t="s">
        <v>80</v>
      </c>
      <c r="AF10" s="14">
        <f t="shared" si="4"/>
        <v>9.9323301156086508E-3</v>
      </c>
    </row>
    <row r="11" spans="1:32" ht="15">
      <c r="A11" s="7">
        <v>105</v>
      </c>
      <c r="B11" s="7">
        <v>86</v>
      </c>
      <c r="C11" s="1">
        <v>2055</v>
      </c>
      <c r="D11" s="16" t="s">
        <v>183</v>
      </c>
      <c r="E11" s="16" t="s">
        <v>184</v>
      </c>
      <c r="F11" s="16" t="e">
        <f>+VLOOKUP(C11,#REF!,5,0)</f>
        <v>#REF!</v>
      </c>
      <c r="G11" s="16" t="s">
        <v>123</v>
      </c>
      <c r="H11" s="2">
        <v>3977</v>
      </c>
      <c r="I11" s="16" t="s">
        <v>196</v>
      </c>
      <c r="J11" s="16" t="s">
        <v>197</v>
      </c>
      <c r="K11" s="3">
        <v>40000</v>
      </c>
      <c r="L11" s="3">
        <v>12000</v>
      </c>
      <c r="M11" s="8">
        <v>0</v>
      </c>
      <c r="N11" s="13">
        <f t="shared" si="1"/>
        <v>0</v>
      </c>
      <c r="O11" s="19">
        <v>0</v>
      </c>
      <c r="P11" s="13">
        <f t="shared" si="2"/>
        <v>0</v>
      </c>
      <c r="Q11" s="8">
        <v>2609027323</v>
      </c>
      <c r="R11" s="8">
        <v>3516649600</v>
      </c>
      <c r="S11" s="8">
        <v>2380495608</v>
      </c>
      <c r="T11" s="8">
        <f>+VLOOKUP(C11,Hoja9!A:C,2,0)</f>
        <v>77180347</v>
      </c>
      <c r="U11" s="8">
        <v>2380495608</v>
      </c>
      <c r="V11" s="8">
        <v>827957035</v>
      </c>
      <c r="W11" s="13">
        <f t="shared" si="3"/>
        <v>3.2421965720341714E-2</v>
      </c>
      <c r="X11" s="71">
        <f>+VLOOKUP(C11,Hoja9!A:C,3,0)</f>
        <v>1544517</v>
      </c>
      <c r="Y11" s="72">
        <f>X11/S11</f>
        <v>6.4882161294876038E-4</v>
      </c>
      <c r="Z11" s="8">
        <v>2323513608</v>
      </c>
      <c r="AA11" s="8">
        <v>1470513325</v>
      </c>
      <c r="AB11" s="13">
        <v>0.63288345716458572</v>
      </c>
      <c r="AC11" s="8">
        <v>90444960</v>
      </c>
      <c r="AD11" s="13">
        <v>3.8925943746829131E-2</v>
      </c>
      <c r="AE11" s="9" t="s">
        <v>80</v>
      </c>
      <c r="AF11" s="14">
        <f t="shared" si="4"/>
        <v>2.9437027441629716E-2</v>
      </c>
    </row>
    <row r="12" spans="1:32" ht="15">
      <c r="A12" s="7">
        <v>106</v>
      </c>
      <c r="B12" s="7">
        <v>87</v>
      </c>
      <c r="C12" s="1">
        <v>2049</v>
      </c>
      <c r="D12" s="16" t="s">
        <v>183</v>
      </c>
      <c r="E12" s="16" t="s">
        <v>184</v>
      </c>
      <c r="F12" s="16" t="e">
        <f>+VLOOKUP(C12,#REF!,5,0)</f>
        <v>#REF!</v>
      </c>
      <c r="G12" s="16" t="s">
        <v>121</v>
      </c>
      <c r="H12" s="2">
        <v>3971</v>
      </c>
      <c r="I12" s="16" t="s">
        <v>198</v>
      </c>
      <c r="J12" s="16" t="s">
        <v>199</v>
      </c>
      <c r="K12" s="3">
        <v>100</v>
      </c>
      <c r="L12" s="4">
        <v>1</v>
      </c>
      <c r="M12" s="8">
        <v>0</v>
      </c>
      <c r="N12" s="13">
        <f t="shared" si="1"/>
        <v>0</v>
      </c>
      <c r="O12" s="19">
        <v>0</v>
      </c>
      <c r="P12" s="13">
        <f t="shared" si="2"/>
        <v>0</v>
      </c>
      <c r="Q12" s="8">
        <v>1889451693</v>
      </c>
      <c r="R12" s="8">
        <v>1541735400</v>
      </c>
      <c r="S12" s="8">
        <v>2258622769</v>
      </c>
      <c r="T12" s="8">
        <f>+VLOOKUP(C12,Hoja9!A:C,2,0)</f>
        <v>58500000</v>
      </c>
      <c r="U12" s="8">
        <v>2258622769</v>
      </c>
      <c r="V12" s="8">
        <v>1471023000</v>
      </c>
      <c r="W12" s="13">
        <f t="shared" si="3"/>
        <v>2.5900739513885596E-2</v>
      </c>
      <c r="X12" s="71">
        <v>0</v>
      </c>
      <c r="Y12" s="13">
        <v>0</v>
      </c>
      <c r="Z12" s="8">
        <v>2258622769</v>
      </c>
      <c r="AA12" s="8">
        <v>1963646019</v>
      </c>
      <c r="AB12" s="13">
        <v>0.86939972710422986</v>
      </c>
      <c r="AC12" s="8">
        <v>92188231</v>
      </c>
      <c r="AD12" s="13">
        <v>4.0816125767126718E-2</v>
      </c>
      <c r="AE12" s="9" t="s">
        <v>68</v>
      </c>
      <c r="AF12" s="14">
        <f t="shared" si="4"/>
        <v>2.7929957193746982E-2</v>
      </c>
    </row>
    <row r="13" spans="1:32" ht="15">
      <c r="A13" s="7">
        <v>412</v>
      </c>
      <c r="B13" s="7">
        <v>325</v>
      </c>
      <c r="C13" s="1">
        <v>2338</v>
      </c>
      <c r="D13" s="16" t="s">
        <v>200</v>
      </c>
      <c r="E13" s="16" t="s">
        <v>201</v>
      </c>
      <c r="F13" s="16" t="e">
        <f>+VLOOKUP(C13,#REF!,5,0)</f>
        <v>#REF!</v>
      </c>
      <c r="G13" s="16" t="s">
        <v>131</v>
      </c>
      <c r="H13" s="2">
        <v>4262</v>
      </c>
      <c r="I13" s="16" t="s">
        <v>202</v>
      </c>
      <c r="J13" s="18" t="s">
        <v>203</v>
      </c>
      <c r="K13" s="4">
        <v>1</v>
      </c>
      <c r="L13" s="4">
        <v>1</v>
      </c>
      <c r="M13" s="8">
        <v>0.08</v>
      </c>
      <c r="N13" s="13">
        <f t="shared" si="1"/>
        <v>0.08</v>
      </c>
      <c r="O13" s="19">
        <v>0.17</v>
      </c>
      <c r="P13" s="13">
        <f t="shared" si="2"/>
        <v>0.17</v>
      </c>
      <c r="Q13" s="8">
        <v>2085524193</v>
      </c>
      <c r="R13" s="8">
        <v>2413679000</v>
      </c>
      <c r="S13" s="8">
        <v>2413679000</v>
      </c>
      <c r="T13" s="8">
        <f>+VLOOKUP(C13,Hoja9!A:C,2,0)</f>
        <v>472693019</v>
      </c>
      <c r="U13" s="8">
        <v>2413679000</v>
      </c>
      <c r="V13" s="8">
        <v>2099903019</v>
      </c>
      <c r="W13" s="13">
        <f t="shared" si="3"/>
        <v>0.19583922261410899</v>
      </c>
      <c r="X13" s="71">
        <v>0</v>
      </c>
      <c r="Y13" s="13">
        <v>0</v>
      </c>
      <c r="Z13" s="8">
        <v>2413679000</v>
      </c>
      <c r="AA13" s="8">
        <v>2099903019</v>
      </c>
      <c r="AB13" s="13">
        <v>0.87000094834482966</v>
      </c>
      <c r="AC13" s="8">
        <v>138699668</v>
      </c>
      <c r="AD13" s="13">
        <v>5.7464007434294286E-2</v>
      </c>
      <c r="AE13" s="9" t="s">
        <v>68</v>
      </c>
      <c r="AF13" s="14">
        <f t="shared" si="4"/>
        <v>2.984737074057453E-2</v>
      </c>
    </row>
    <row r="14" spans="1:32" ht="15">
      <c r="A14" s="7">
        <v>356</v>
      </c>
      <c r="B14" s="7">
        <v>326</v>
      </c>
      <c r="C14" s="1">
        <v>2284</v>
      </c>
      <c r="D14" s="16" t="s">
        <v>200</v>
      </c>
      <c r="E14" s="16" t="s">
        <v>204</v>
      </c>
      <c r="F14" s="16" t="e">
        <f>+VLOOKUP(C14,#REF!,5,0)</f>
        <v>#REF!</v>
      </c>
      <c r="G14" s="16" t="s">
        <v>62</v>
      </c>
      <c r="H14" s="2">
        <v>4208</v>
      </c>
      <c r="I14" s="16" t="s">
        <v>205</v>
      </c>
      <c r="J14" s="18" t="s">
        <v>206</v>
      </c>
      <c r="K14" s="10">
        <v>1</v>
      </c>
      <c r="L14" s="10">
        <v>0.3</v>
      </c>
      <c r="M14" s="8">
        <v>0</v>
      </c>
      <c r="N14" s="13">
        <f t="shared" si="1"/>
        <v>0</v>
      </c>
      <c r="O14" s="19">
        <v>0.01</v>
      </c>
      <c r="P14" s="13">
        <f t="shared" si="2"/>
        <v>3.3333333333333333E-2</v>
      </c>
      <c r="Q14" s="8">
        <v>7262677193</v>
      </c>
      <c r="R14" s="8">
        <v>9993369000</v>
      </c>
      <c r="S14" s="8">
        <v>9993369000</v>
      </c>
      <c r="T14" s="8">
        <f>+VLOOKUP(C14,Hoja9!A:C,2,0)</f>
        <v>449763419</v>
      </c>
      <c r="U14" s="8">
        <v>9993369000</v>
      </c>
      <c r="V14" s="8">
        <v>3935585619</v>
      </c>
      <c r="W14" s="13">
        <f t="shared" si="3"/>
        <v>4.5006185501606115E-2</v>
      </c>
      <c r="X14" s="71">
        <v>0</v>
      </c>
      <c r="Y14" s="13">
        <v>0</v>
      </c>
      <c r="Z14" s="8">
        <v>9993369000</v>
      </c>
      <c r="AA14" s="8">
        <v>5057797893</v>
      </c>
      <c r="AB14" s="13">
        <v>0.50611539441803866</v>
      </c>
      <c r="AC14" s="8">
        <v>301372704</v>
      </c>
      <c r="AD14" s="13">
        <v>3.0157267684201395E-2</v>
      </c>
      <c r="AE14" s="9" t="s">
        <v>64</v>
      </c>
      <c r="AF14" s="14">
        <f t="shared" si="4"/>
        <v>0.12357724017583305</v>
      </c>
    </row>
    <row r="15" spans="1:32" ht="15">
      <c r="A15" s="7">
        <v>341</v>
      </c>
      <c r="B15" s="7">
        <v>327</v>
      </c>
      <c r="C15" s="1">
        <v>2272</v>
      </c>
      <c r="D15" s="16" t="s">
        <v>200</v>
      </c>
      <c r="E15" s="16" t="s">
        <v>207</v>
      </c>
      <c r="F15" s="16" t="e">
        <f>+VLOOKUP(C15,#REF!,5,0)</f>
        <v>#REF!</v>
      </c>
      <c r="G15" s="16" t="s">
        <v>144</v>
      </c>
      <c r="H15" s="2">
        <v>4196</v>
      </c>
      <c r="I15" s="16" t="s">
        <v>208</v>
      </c>
      <c r="J15" s="16" t="s">
        <v>209</v>
      </c>
      <c r="K15" s="3">
        <v>12</v>
      </c>
      <c r="L15" s="3">
        <v>3</v>
      </c>
      <c r="M15" s="8">
        <v>0</v>
      </c>
      <c r="N15" s="13">
        <f t="shared" si="1"/>
        <v>0</v>
      </c>
      <c r="O15" s="19">
        <v>0</v>
      </c>
      <c r="P15" s="13">
        <f t="shared" si="2"/>
        <v>0</v>
      </c>
      <c r="Q15" s="8">
        <v>2090554067</v>
      </c>
      <c r="R15" s="8">
        <v>3054692000</v>
      </c>
      <c r="S15" s="8">
        <v>3054692000</v>
      </c>
      <c r="T15" s="8">
        <f>+VLOOKUP(C15,Hoja9!A:C,2,0)</f>
        <v>812287000</v>
      </c>
      <c r="U15" s="8">
        <v>3054692000</v>
      </c>
      <c r="V15" s="8">
        <v>2731618100</v>
      </c>
      <c r="W15" s="13">
        <f t="shared" si="3"/>
        <v>0.26591453410032828</v>
      </c>
      <c r="X15" s="71">
        <v>0</v>
      </c>
      <c r="Y15" s="13">
        <v>0</v>
      </c>
      <c r="Z15" s="8">
        <v>3054692000</v>
      </c>
      <c r="AA15" s="8">
        <v>2762564200</v>
      </c>
      <c r="AB15" s="13">
        <v>0.90436751070156995</v>
      </c>
      <c r="AC15" s="8">
        <v>231387769</v>
      </c>
      <c r="AD15" s="13">
        <v>7.5748314068979791E-2</v>
      </c>
      <c r="AE15" s="9" t="s">
        <v>80</v>
      </c>
      <c r="AF15" s="14">
        <f t="shared" si="4"/>
        <v>3.7774088692931862E-2</v>
      </c>
    </row>
    <row r="16" spans="1:32" ht="15">
      <c r="A16" s="7">
        <v>357</v>
      </c>
      <c r="B16" s="7">
        <v>328</v>
      </c>
      <c r="C16" s="1">
        <v>2296</v>
      </c>
      <c r="D16" s="16" t="s">
        <v>200</v>
      </c>
      <c r="E16" s="16" t="s">
        <v>204</v>
      </c>
      <c r="F16" s="16" t="s">
        <v>210</v>
      </c>
      <c r="G16" s="16" t="s">
        <v>150</v>
      </c>
      <c r="H16" s="2">
        <v>4220</v>
      </c>
      <c r="I16" s="16" t="s">
        <v>211</v>
      </c>
      <c r="J16" s="18" t="s">
        <v>212</v>
      </c>
      <c r="K16" s="5">
        <v>100</v>
      </c>
      <c r="L16" s="5">
        <v>100</v>
      </c>
      <c r="M16" s="8">
        <v>0</v>
      </c>
      <c r="N16" s="13">
        <f t="shared" si="1"/>
        <v>0</v>
      </c>
      <c r="O16" s="19">
        <v>0</v>
      </c>
      <c r="P16" s="13">
        <f t="shared" si="2"/>
        <v>0</v>
      </c>
      <c r="Q16" s="8">
        <v>35173361220</v>
      </c>
      <c r="R16" s="8">
        <v>21218030000</v>
      </c>
      <c r="S16" s="8">
        <v>21218030000</v>
      </c>
      <c r="T16" s="8">
        <f>+VLOOKUP(C16,Hoja9!A:C,2,0)</f>
        <v>915038357</v>
      </c>
      <c r="U16" s="8">
        <v>21218030000</v>
      </c>
      <c r="V16" s="8">
        <v>6374070095</v>
      </c>
      <c r="W16" s="13">
        <f t="shared" si="3"/>
        <v>4.3125509625540168E-2</v>
      </c>
      <c r="X16" s="71">
        <v>0</v>
      </c>
      <c r="Y16" s="13">
        <v>0</v>
      </c>
      <c r="Z16" s="8">
        <v>21218030000</v>
      </c>
      <c r="AA16" s="8">
        <v>12657889956</v>
      </c>
      <c r="AB16" s="13">
        <v>0.59656292106288855</v>
      </c>
      <c r="AC16" s="8">
        <v>411186568</v>
      </c>
      <c r="AD16" s="13">
        <v>1.9379111444370659E-2</v>
      </c>
      <c r="AE16" s="9" t="s">
        <v>68</v>
      </c>
      <c r="AF16" s="14">
        <f t="shared" si="4"/>
        <v>0.26238054347518147</v>
      </c>
    </row>
    <row r="17" spans="1:32" ht="15">
      <c r="A17" s="7">
        <v>396</v>
      </c>
      <c r="B17" s="7">
        <v>396</v>
      </c>
      <c r="C17" s="1">
        <v>2326</v>
      </c>
      <c r="D17" s="16" t="s">
        <v>200</v>
      </c>
      <c r="E17" s="16" t="s">
        <v>213</v>
      </c>
      <c r="F17" s="16">
        <v>7999</v>
      </c>
      <c r="G17" s="16" t="s">
        <v>107</v>
      </c>
      <c r="H17" s="2">
        <v>4250</v>
      </c>
      <c r="I17" s="16" t="s">
        <v>214</v>
      </c>
      <c r="J17" s="16" t="s">
        <v>215</v>
      </c>
      <c r="K17" s="11">
        <v>4000</v>
      </c>
      <c r="L17" s="12">
        <v>1250</v>
      </c>
      <c r="M17" s="8">
        <v>0</v>
      </c>
      <c r="N17" s="13">
        <f t="shared" si="1"/>
        <v>0</v>
      </c>
      <c r="O17" s="19">
        <v>0</v>
      </c>
      <c r="P17" s="13">
        <f t="shared" si="2"/>
        <v>0</v>
      </c>
      <c r="Q17" s="8">
        <v>2568415460</v>
      </c>
      <c r="R17" s="8">
        <v>2241036000</v>
      </c>
      <c r="S17" s="8">
        <v>2241036000</v>
      </c>
      <c r="T17" s="8">
        <f>+VLOOKUP(C17,Hoja9!A:C,2,0)</f>
        <v>1226216300</v>
      </c>
      <c r="U17" s="8">
        <v>2241036000</v>
      </c>
      <c r="V17" s="8">
        <v>1701624633</v>
      </c>
      <c r="W17" s="13">
        <f t="shared" si="3"/>
        <v>0.54716492729255573</v>
      </c>
      <c r="X17" s="71">
        <v>0</v>
      </c>
      <c r="Y17" s="13">
        <v>0</v>
      </c>
      <c r="Z17" s="8">
        <v>2241036000</v>
      </c>
      <c r="AA17" s="8">
        <v>1754235466</v>
      </c>
      <c r="AB17" s="13">
        <v>0.78277879784171245</v>
      </c>
      <c r="AC17" s="8">
        <v>170058301</v>
      </c>
      <c r="AD17" s="13">
        <v>7.5883788122993109E-2</v>
      </c>
      <c r="AE17" s="9" t="s">
        <v>80</v>
      </c>
      <c r="AF17" s="14">
        <f t="shared" si="4"/>
        <v>2.7712480547319746E-2</v>
      </c>
    </row>
    <row r="18" spans="1:32" ht="15">
      <c r="A18" s="7">
        <v>397</v>
      </c>
      <c r="B18" s="7">
        <v>398</v>
      </c>
      <c r="C18" s="1">
        <v>2327</v>
      </c>
      <c r="D18" s="16" t="s">
        <v>200</v>
      </c>
      <c r="E18" s="16" t="s">
        <v>213</v>
      </c>
      <c r="F18" s="16" t="e">
        <f>+VLOOKUP(C18,#REF!,5,0)</f>
        <v>#REF!</v>
      </c>
      <c r="G18" s="16" t="s">
        <v>109</v>
      </c>
      <c r="H18" s="2">
        <v>4251</v>
      </c>
      <c r="I18" s="16" t="s">
        <v>216</v>
      </c>
      <c r="J18" s="16" t="s">
        <v>217</v>
      </c>
      <c r="K18" s="11">
        <v>12</v>
      </c>
      <c r="L18" s="11">
        <v>4</v>
      </c>
      <c r="M18" s="8">
        <v>0</v>
      </c>
      <c r="N18" s="13">
        <f t="shared" si="1"/>
        <v>0</v>
      </c>
      <c r="O18" s="19">
        <v>0.24</v>
      </c>
      <c r="P18" s="13">
        <f t="shared" si="2"/>
        <v>0.06</v>
      </c>
      <c r="Q18" s="8">
        <v>968716043</v>
      </c>
      <c r="R18" s="8">
        <v>831280000</v>
      </c>
      <c r="S18" s="8">
        <v>831280000</v>
      </c>
      <c r="T18" s="8">
        <f>+VLOOKUP(C18,Hoja9!A:C,2,0)</f>
        <v>606570008</v>
      </c>
      <c r="U18" s="8">
        <v>831280000</v>
      </c>
      <c r="V18" s="8">
        <v>697689008</v>
      </c>
      <c r="W18" s="13">
        <f t="shared" si="3"/>
        <v>0.7296819459147339</v>
      </c>
      <c r="X18" s="71">
        <v>0</v>
      </c>
      <c r="Y18" s="13">
        <v>0</v>
      </c>
      <c r="Z18" s="8">
        <v>831280000</v>
      </c>
      <c r="AA18" s="8">
        <v>697689008</v>
      </c>
      <c r="AB18" s="13">
        <v>0.83929483206621114</v>
      </c>
      <c r="AC18" s="8">
        <v>63896454</v>
      </c>
      <c r="AD18" s="13">
        <v>7.6865140506207297E-2</v>
      </c>
      <c r="AE18" s="9" t="s">
        <v>80</v>
      </c>
      <c r="AF18" s="14">
        <f t="shared" si="4"/>
        <v>1.0279545187750648E-2</v>
      </c>
    </row>
    <row r="19" spans="1:32" ht="15">
      <c r="A19" s="7">
        <v>122</v>
      </c>
      <c r="B19" s="7">
        <v>422</v>
      </c>
      <c r="C19" s="1">
        <v>2037</v>
      </c>
      <c r="D19" s="16" t="s">
        <v>183</v>
      </c>
      <c r="E19" s="16" t="s">
        <v>184</v>
      </c>
      <c r="F19" s="16">
        <v>7988</v>
      </c>
      <c r="G19" s="16" t="s">
        <v>95</v>
      </c>
      <c r="H19" s="2">
        <v>3959</v>
      </c>
      <c r="I19" s="16" t="s">
        <v>218</v>
      </c>
      <c r="J19" s="16" t="s">
        <v>219</v>
      </c>
      <c r="K19" s="3">
        <v>2590</v>
      </c>
      <c r="L19" s="74">
        <v>1400</v>
      </c>
      <c r="M19" s="8">
        <v>0</v>
      </c>
      <c r="N19" s="13">
        <f t="shared" si="1"/>
        <v>0</v>
      </c>
      <c r="O19" s="19">
        <v>0</v>
      </c>
      <c r="P19" s="13">
        <f t="shared" si="2"/>
        <v>0</v>
      </c>
      <c r="Q19" s="8">
        <v>101964081</v>
      </c>
      <c r="R19" s="8">
        <v>566000000</v>
      </c>
      <c r="S19" s="8">
        <v>566000000</v>
      </c>
      <c r="T19" s="8">
        <v>0</v>
      </c>
      <c r="U19" s="8">
        <v>566000000</v>
      </c>
      <c r="V19" s="8">
        <v>66000000</v>
      </c>
      <c r="W19" s="13">
        <f t="shared" si="3"/>
        <v>0</v>
      </c>
      <c r="X19" s="71">
        <v>0</v>
      </c>
      <c r="Y19" s="13">
        <v>0</v>
      </c>
      <c r="Z19" s="8">
        <v>566000000</v>
      </c>
      <c r="AA19" s="8">
        <v>66000000</v>
      </c>
      <c r="AB19" s="13">
        <v>0.1166077738515901</v>
      </c>
      <c r="AC19" s="8">
        <v>5600000</v>
      </c>
      <c r="AD19" s="13">
        <v>9.893992932862191E-3</v>
      </c>
      <c r="AE19" s="9" t="s">
        <v>80</v>
      </c>
      <c r="AF19" s="14">
        <f t="shared" si="4"/>
        <v>6.9991129057199331E-3</v>
      </c>
    </row>
    <row r="20" spans="1:32" ht="15">
      <c r="A20" s="7">
        <v>422</v>
      </c>
      <c r="B20" s="7">
        <v>437</v>
      </c>
      <c r="C20" s="1">
        <v>2350</v>
      </c>
      <c r="D20" s="16" t="s">
        <v>200</v>
      </c>
      <c r="E20" s="16" t="s">
        <v>201</v>
      </c>
      <c r="F20" s="16" t="e">
        <f>+VLOOKUP(C20,#REF!,5,0)</f>
        <v>#REF!</v>
      </c>
      <c r="G20" s="16" t="s">
        <v>113</v>
      </c>
      <c r="H20" s="2">
        <v>4274</v>
      </c>
      <c r="I20" s="16" t="s">
        <v>220</v>
      </c>
      <c r="J20" s="16" t="s">
        <v>221</v>
      </c>
      <c r="K20" s="5">
        <v>100</v>
      </c>
      <c r="L20" s="6">
        <v>20</v>
      </c>
      <c r="M20" s="8">
        <v>0</v>
      </c>
      <c r="N20" s="13">
        <f t="shared" si="1"/>
        <v>0</v>
      </c>
      <c r="O20" s="19">
        <v>0</v>
      </c>
      <c r="P20" s="13">
        <f t="shared" si="2"/>
        <v>0</v>
      </c>
      <c r="Q20" s="8">
        <v>1737850319</v>
      </c>
      <c r="R20" s="8">
        <v>1365621268</v>
      </c>
      <c r="S20" s="8">
        <v>1365621268</v>
      </c>
      <c r="T20" s="8">
        <v>0</v>
      </c>
      <c r="U20" s="8">
        <v>1365621268</v>
      </c>
      <c r="V20" s="8">
        <v>539168000</v>
      </c>
      <c r="W20" s="13">
        <f t="shared" si="3"/>
        <v>0</v>
      </c>
      <c r="X20" s="71">
        <v>0</v>
      </c>
      <c r="Y20" s="13">
        <v>0</v>
      </c>
      <c r="Z20" s="8">
        <v>1365621268</v>
      </c>
      <c r="AA20" s="8">
        <v>797192550</v>
      </c>
      <c r="AB20" s="13">
        <v>0.58375815365523442</v>
      </c>
      <c r="AC20" s="8">
        <v>26533566</v>
      </c>
      <c r="AD20" s="13">
        <v>1.9429666644588315E-2</v>
      </c>
      <c r="AE20" s="9" t="s">
        <v>80</v>
      </c>
      <c r="AF20" s="14">
        <f t="shared" si="4"/>
        <v>1.6887168624000741E-2</v>
      </c>
    </row>
    <row r="21" spans="1:32" ht="15">
      <c r="A21" s="7">
        <v>423</v>
      </c>
      <c r="B21" s="7">
        <v>438</v>
      </c>
      <c r="C21" s="1">
        <v>2349</v>
      </c>
      <c r="D21" s="16" t="s">
        <v>200</v>
      </c>
      <c r="E21" s="16" t="s">
        <v>201</v>
      </c>
      <c r="F21" s="16" t="e">
        <f>+VLOOKUP(C21,#REF!,5,0)</f>
        <v>#REF!</v>
      </c>
      <c r="G21" s="16" t="s">
        <v>117</v>
      </c>
      <c r="H21" s="2">
        <v>4273</v>
      </c>
      <c r="I21" s="16" t="s">
        <v>222</v>
      </c>
      <c r="J21" s="16" t="s">
        <v>223</v>
      </c>
      <c r="K21" s="5">
        <v>100</v>
      </c>
      <c r="L21" s="5">
        <v>100</v>
      </c>
      <c r="M21" s="8">
        <v>0</v>
      </c>
      <c r="N21" s="13">
        <f t="shared" si="1"/>
        <v>0</v>
      </c>
      <c r="O21" s="19">
        <v>0</v>
      </c>
      <c r="P21" s="13">
        <f t="shared" si="2"/>
        <v>0</v>
      </c>
      <c r="Q21" s="8">
        <v>641443785</v>
      </c>
      <c r="R21" s="8">
        <v>678156732</v>
      </c>
      <c r="S21" s="8">
        <v>678156732</v>
      </c>
      <c r="T21" s="8">
        <f>+VLOOKUP(C21,Hoja9!A:C,2,0)</f>
        <v>29148908</v>
      </c>
      <c r="U21" s="8">
        <v>678156732</v>
      </c>
      <c r="V21" s="8">
        <v>223313908</v>
      </c>
      <c r="W21" s="13">
        <f t="shared" si="3"/>
        <v>4.2982553478507678E-2</v>
      </c>
      <c r="X21" s="71">
        <v>0</v>
      </c>
      <c r="Y21" s="13">
        <v>0</v>
      </c>
      <c r="Z21" s="8">
        <v>678156732</v>
      </c>
      <c r="AA21" s="8">
        <v>287333908</v>
      </c>
      <c r="AB21" s="13">
        <v>0.42369837891692563</v>
      </c>
      <c r="AC21" s="8">
        <v>12466332</v>
      </c>
      <c r="AD21" s="13">
        <v>1.8382670866120665E-2</v>
      </c>
      <c r="AE21" s="9" t="s">
        <v>68</v>
      </c>
      <c r="AF21" s="14">
        <f t="shared" si="4"/>
        <v>8.3860345142085756E-3</v>
      </c>
    </row>
  </sheetData>
  <autoFilter ref="A2:AP21" xr:uid="{00000000-0009-0000-0000-000002000000}"/>
  <conditionalFormatting sqref="G2:G20">
    <cfRule type="duplicateValues" dxfId="4" priority="8"/>
  </conditionalFormatting>
  <conditionalFormatting sqref="I3:I21">
    <cfRule type="expression" dxfId="3" priority="7">
      <formula>IF(#REF!,1,0)</formula>
    </cfRule>
  </conditionalFormatting>
  <conditionalFormatting sqref="R2:S2">
    <cfRule type="duplicateValues" dxfId="2" priority="5"/>
  </conditionalFormatting>
  <conditionalFormatting sqref="U2">
    <cfRule type="duplicateValues" dxfId="1" priority="2"/>
  </conditionalFormatting>
  <conditionalFormatting sqref="Z2">
    <cfRule type="duplicateValues" dxfId="0" priority="1"/>
  </conditionalFormatting>
  <conditionalFormatting sqref="AF3:AF21">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34"/>
  <sheetViews>
    <sheetView workbookViewId="0">
      <pane ySplit="2" topLeftCell="A3" activePane="bottomLeft" state="frozen"/>
      <selection pane="bottomLeft" activeCell="AF7" sqref="AF7"/>
    </sheetView>
  </sheetViews>
  <sheetFormatPr baseColWidth="10" defaultColWidth="8" defaultRowHeight="11.25"/>
  <cols>
    <col min="1" max="1" width="8" style="20"/>
    <col min="2" max="2" width="20.140625" style="52" customWidth="1"/>
    <col min="3" max="4" width="20.140625" style="23" customWidth="1"/>
    <col min="5" max="5" width="46.5703125" style="20" customWidth="1"/>
    <col min="6" max="6" width="12.5703125" style="35" customWidth="1"/>
    <col min="7" max="7" width="20.7109375" style="20" customWidth="1"/>
    <col min="8" max="8" width="19.140625" style="35" customWidth="1"/>
    <col min="9" max="9" width="47.42578125" style="20" customWidth="1"/>
    <col min="10" max="10" width="6.28515625" style="20" customWidth="1"/>
    <col min="11" max="11" width="83.28515625" style="20" customWidth="1"/>
    <col min="12" max="12" width="12.5703125" style="20" customWidth="1"/>
    <col min="13" max="13" width="12" style="20" customWidth="1"/>
    <col min="14" max="14" width="14.7109375" style="20" customWidth="1"/>
    <col min="15" max="15" width="14.7109375" style="20" hidden="1" customWidth="1"/>
    <col min="16" max="16" width="14.7109375" style="42" hidden="1" customWidth="1"/>
    <col min="17" max="18" width="14.7109375" style="42" customWidth="1"/>
    <col min="19" max="19" width="19.28515625" style="20" customWidth="1"/>
    <col min="20" max="20" width="16" style="20" hidden="1" customWidth="1"/>
    <col min="21" max="21" width="18.42578125" style="44" hidden="1" customWidth="1"/>
    <col min="22" max="22" width="14" style="20" hidden="1" customWidth="1"/>
    <col min="23" max="23" width="17.7109375" style="20" hidden="1" customWidth="1"/>
    <col min="24" max="24" width="20" style="20" hidden="1" customWidth="1"/>
    <col min="25" max="25" width="14" style="20" hidden="1" customWidth="1"/>
    <col min="26" max="26" width="19.85546875" style="20" customWidth="1"/>
    <col min="27" max="27" width="19.140625" style="20" customWidth="1"/>
    <col min="28" max="28" width="14" style="20" customWidth="1"/>
    <col min="29" max="29" width="16" style="20" customWidth="1"/>
    <col min="30" max="30" width="11.140625" style="20" customWidth="1"/>
    <col min="31" max="16384" width="8" style="20"/>
  </cols>
  <sheetData>
    <row r="1" spans="1:30">
      <c r="S1" s="43">
        <f>+SUBTOTAL(9,S3:S55)</f>
        <v>80867391000</v>
      </c>
      <c r="T1" s="43">
        <f>+SUBTOTAL(9,T3:T55)</f>
        <v>80867391000</v>
      </c>
      <c r="U1" s="44">
        <v>9036948910</v>
      </c>
      <c r="V1" s="38">
        <f>U1/T1</f>
        <v>0.11175022216309662</v>
      </c>
      <c r="W1" s="43">
        <f>+SUBTOTAL(9,W3:W55)</f>
        <v>80887391000</v>
      </c>
      <c r="X1" s="43">
        <f>+SUBTOTAL(9,X3:X55)</f>
        <v>35333404636</v>
      </c>
      <c r="Y1" s="38">
        <f>X1/W1</f>
        <v>0.43682215731250373</v>
      </c>
      <c r="Z1" s="43">
        <f>+SUBTOTAL(9,Z3:Z55)</f>
        <v>80887391000</v>
      </c>
      <c r="AA1" s="43">
        <f>+SUBTOTAL(9,AA3:AA55)</f>
        <v>48229015017</v>
      </c>
      <c r="AB1" s="38">
        <f>AA1/Z1</f>
        <v>0.59624886426365264</v>
      </c>
      <c r="AC1" s="43">
        <f>+SUBTOTAL(9,AC3:AC55)</f>
        <v>2606787851</v>
      </c>
      <c r="AD1" s="51">
        <f>AC1/Z1</f>
        <v>3.2227369665069304E-2</v>
      </c>
    </row>
    <row r="2" spans="1:30" s="64" customFormat="1" ht="59.25" customHeight="1">
      <c r="A2" s="55" t="s">
        <v>32</v>
      </c>
      <c r="B2" s="55" t="s">
        <v>33</v>
      </c>
      <c r="C2" s="55" t="s">
        <v>2</v>
      </c>
      <c r="D2" s="55" t="s">
        <v>3</v>
      </c>
      <c r="E2" s="55" t="s">
        <v>34</v>
      </c>
      <c r="F2" s="55" t="s">
        <v>35</v>
      </c>
      <c r="G2" s="55" t="s">
        <v>36</v>
      </c>
      <c r="H2" s="55" t="s">
        <v>37</v>
      </c>
      <c r="I2" s="55" t="s">
        <v>38</v>
      </c>
      <c r="J2" s="55" t="s">
        <v>39</v>
      </c>
      <c r="K2" s="55" t="s">
        <v>40</v>
      </c>
      <c r="L2" s="55" t="s">
        <v>41</v>
      </c>
      <c r="M2" s="55" t="s">
        <v>224</v>
      </c>
      <c r="N2" s="58" t="s">
        <v>12</v>
      </c>
      <c r="O2" s="58" t="s">
        <v>225</v>
      </c>
      <c r="P2" s="59" t="s">
        <v>46</v>
      </c>
      <c r="Q2" s="58" t="s">
        <v>226</v>
      </c>
      <c r="R2" s="59" t="s">
        <v>46</v>
      </c>
      <c r="S2" s="62" t="s">
        <v>51</v>
      </c>
      <c r="T2" s="62" t="s">
        <v>227</v>
      </c>
      <c r="U2" s="63" t="s">
        <v>168</v>
      </c>
      <c r="V2" s="62" t="s">
        <v>48</v>
      </c>
      <c r="W2" s="62" t="s">
        <v>52</v>
      </c>
      <c r="X2" s="63" t="s">
        <v>53</v>
      </c>
      <c r="Y2" s="62" t="s">
        <v>48</v>
      </c>
      <c r="Z2" s="62" t="s">
        <v>56</v>
      </c>
      <c r="AA2" s="63" t="s">
        <v>57</v>
      </c>
      <c r="AB2" s="62" t="s">
        <v>48</v>
      </c>
      <c r="AC2" s="62" t="s">
        <v>173</v>
      </c>
      <c r="AD2" s="62" t="s">
        <v>174</v>
      </c>
    </row>
    <row r="3" spans="1:30" s="25" customFormat="1" ht="12">
      <c r="A3" s="45" t="str">
        <f>+CONCATENATE(F3,"_",J3)</f>
        <v>7952_1</v>
      </c>
      <c r="B3" s="53">
        <v>2024110010070</v>
      </c>
      <c r="C3" s="26" t="str">
        <f>+VLOOKUP(H3,'MPD 2025'!C:E,2,0)</f>
        <v>5. Bogotá confía en su gobierno</v>
      </c>
      <c r="D3" s="26" t="str">
        <f>+VLOOKUP(H3,'MPD 2025'!C:E,3,0)</f>
        <v>5.33. Fortalecimiento institucional para un gobierno confiable</v>
      </c>
      <c r="E3" s="27" t="s">
        <v>60</v>
      </c>
      <c r="F3" s="33">
        <v>7952</v>
      </c>
      <c r="G3" s="27" t="s">
        <v>61</v>
      </c>
      <c r="H3" s="32">
        <v>2284</v>
      </c>
      <c r="I3" s="24" t="s">
        <v>62</v>
      </c>
      <c r="J3" s="24" t="str">
        <f>+LEFT(K3,1)</f>
        <v>1</v>
      </c>
      <c r="K3" s="27" t="s">
        <v>63</v>
      </c>
      <c r="L3" s="27" t="s">
        <v>64</v>
      </c>
      <c r="M3" s="28">
        <v>1</v>
      </c>
      <c r="N3" s="28">
        <v>0.1</v>
      </c>
      <c r="O3" s="28">
        <v>0</v>
      </c>
      <c r="P3" s="40">
        <f>O3/N3</f>
        <v>0</v>
      </c>
      <c r="Q3" s="77">
        <v>2E-3</v>
      </c>
      <c r="R3" s="40">
        <f>+Q3/N3</f>
        <v>0.02</v>
      </c>
      <c r="S3" s="48">
        <v>2249894309</v>
      </c>
      <c r="T3" s="48">
        <v>2249894309</v>
      </c>
      <c r="U3" s="48">
        <v>0</v>
      </c>
      <c r="V3" s="47">
        <f>U3/T3</f>
        <v>0</v>
      </c>
      <c r="W3" s="48">
        <v>2249894309</v>
      </c>
      <c r="X3" s="48">
        <v>0</v>
      </c>
      <c r="Y3" s="47">
        <f>+X3/W3</f>
        <v>0</v>
      </c>
      <c r="Z3" s="48">
        <v>2249894309</v>
      </c>
      <c r="AA3" s="48">
        <v>0</v>
      </c>
      <c r="AB3" s="40">
        <f>+AA3/Z3</f>
        <v>0</v>
      </c>
      <c r="AC3" s="48">
        <v>0</v>
      </c>
      <c r="AD3" s="40">
        <f>+AC3/Z3</f>
        <v>0</v>
      </c>
    </row>
    <row r="4" spans="1:30" s="25" customFormat="1" ht="12">
      <c r="A4" s="45" t="str">
        <f t="shared" ref="A4:A55" si="0">+CONCATENATE(F4,"_",J4)</f>
        <v>7952_2</v>
      </c>
      <c r="B4" s="53">
        <v>2024110010070</v>
      </c>
      <c r="C4" s="26" t="str">
        <f>+VLOOKUP(H4,'MPD 2025'!C:E,2,0)</f>
        <v>5. Bogotá confía en su gobierno</v>
      </c>
      <c r="D4" s="26" t="str">
        <f>+VLOOKUP(H4,'MPD 2025'!C:E,3,0)</f>
        <v>5.33. Fortalecimiento institucional para un gobierno confiable</v>
      </c>
      <c r="E4" s="27" t="s">
        <v>60</v>
      </c>
      <c r="F4" s="33">
        <v>7952</v>
      </c>
      <c r="G4" s="27" t="s">
        <v>61</v>
      </c>
      <c r="H4" s="32">
        <v>2284</v>
      </c>
      <c r="I4" s="24" t="s">
        <v>62</v>
      </c>
      <c r="J4" s="24" t="str">
        <f t="shared" ref="J4:J55" si="1">+LEFT(K4,1)</f>
        <v>2</v>
      </c>
      <c r="K4" s="27" t="s">
        <v>66</v>
      </c>
      <c r="L4" s="27" t="s">
        <v>64</v>
      </c>
      <c r="M4" s="28">
        <v>1</v>
      </c>
      <c r="N4" s="28">
        <v>0.35</v>
      </c>
      <c r="O4" s="28">
        <v>0</v>
      </c>
      <c r="P4" s="40">
        <f t="shared" ref="P4:P9" si="2">O4/N4</f>
        <v>0</v>
      </c>
      <c r="Q4" s="77">
        <v>0.02</v>
      </c>
      <c r="R4" s="40">
        <f t="shared" ref="R4:R55" si="3">+Q4/N4</f>
        <v>5.7142857142857148E-2</v>
      </c>
      <c r="S4" s="48">
        <v>1152657900</v>
      </c>
      <c r="T4" s="48">
        <v>1146165900</v>
      </c>
      <c r="U4" s="48">
        <v>141408000</v>
      </c>
      <c r="V4" s="47">
        <f t="shared" ref="V4:V55" si="4">U4/T4</f>
        <v>0.12337480987699947</v>
      </c>
      <c r="W4" s="48">
        <v>1146165900</v>
      </c>
      <c r="X4" s="48">
        <v>576912000</v>
      </c>
      <c r="Y4" s="47">
        <f t="shared" ref="Y4:Y15" si="5">+X4/W4</f>
        <v>0.50334074674530105</v>
      </c>
      <c r="Z4" s="48">
        <v>1146165900</v>
      </c>
      <c r="AA4" s="48">
        <v>831316000</v>
      </c>
      <c r="AB4" s="40">
        <f t="shared" ref="AB4:AB55" si="6">+AA4/Z4</f>
        <v>0.72530163390831992</v>
      </c>
      <c r="AC4" s="48">
        <v>57116183</v>
      </c>
      <c r="AD4" s="40">
        <f t="shared" ref="AD4:AD55" si="7">+AC4/Z4</f>
        <v>4.9832387266101702E-2</v>
      </c>
    </row>
    <row r="5" spans="1:30" s="25" customFormat="1" ht="12">
      <c r="A5" s="45" t="str">
        <f t="shared" si="0"/>
        <v>7952_3</v>
      </c>
      <c r="B5" s="53">
        <v>2024110010070</v>
      </c>
      <c r="C5" s="26" t="str">
        <f>+VLOOKUP(H5,'MPD 2025'!C:E,2,0)</f>
        <v>5. Bogotá confía en su gobierno</v>
      </c>
      <c r="D5" s="26" t="str">
        <f>+VLOOKUP(H5,'MPD 2025'!C:E,3,0)</f>
        <v>5.33. Fortalecimiento institucional para un gobierno confiable</v>
      </c>
      <c r="E5" s="27" t="s">
        <v>60</v>
      </c>
      <c r="F5" s="33">
        <v>7952</v>
      </c>
      <c r="G5" s="27" t="s">
        <v>61</v>
      </c>
      <c r="H5" s="32">
        <v>2284</v>
      </c>
      <c r="I5" s="24" t="s">
        <v>62</v>
      </c>
      <c r="J5" s="24" t="str">
        <f t="shared" si="1"/>
        <v>3</v>
      </c>
      <c r="K5" s="27" t="s">
        <v>67</v>
      </c>
      <c r="L5" s="27" t="s">
        <v>68</v>
      </c>
      <c r="M5" s="29">
        <v>1</v>
      </c>
      <c r="N5" s="29">
        <v>1</v>
      </c>
      <c r="O5" s="28">
        <v>0</v>
      </c>
      <c r="P5" s="40">
        <f t="shared" si="2"/>
        <v>0</v>
      </c>
      <c r="Q5" s="78">
        <v>7.0000000000000007E-2</v>
      </c>
      <c r="R5" s="40">
        <f t="shared" si="3"/>
        <v>7.0000000000000007E-2</v>
      </c>
      <c r="S5" s="48">
        <v>64167000</v>
      </c>
      <c r="T5" s="48">
        <v>65400000</v>
      </c>
      <c r="U5" s="48">
        <v>0</v>
      </c>
      <c r="V5" s="47">
        <f t="shared" si="4"/>
        <v>0</v>
      </c>
      <c r="W5" s="48">
        <v>65400000</v>
      </c>
      <c r="X5" s="48">
        <v>65400000</v>
      </c>
      <c r="Y5" s="47">
        <f t="shared" si="5"/>
        <v>1</v>
      </c>
      <c r="Z5" s="48">
        <v>65400000</v>
      </c>
      <c r="AA5" s="48">
        <v>65400000</v>
      </c>
      <c r="AB5" s="40">
        <f t="shared" si="6"/>
        <v>1</v>
      </c>
      <c r="AC5" s="48">
        <v>5668000</v>
      </c>
      <c r="AD5" s="40">
        <f t="shared" si="7"/>
        <v>8.666666666666667E-2</v>
      </c>
    </row>
    <row r="6" spans="1:30" s="25" customFormat="1" ht="12">
      <c r="A6" s="45" t="str">
        <f t="shared" si="0"/>
        <v>7952_4</v>
      </c>
      <c r="B6" s="53">
        <v>2024110010070</v>
      </c>
      <c r="C6" s="26" t="str">
        <f>+VLOOKUP(H6,'MPD 2025'!C:E,2,0)</f>
        <v>5. Bogotá confía en su gobierno</v>
      </c>
      <c r="D6" s="26" t="str">
        <f>+VLOOKUP(H6,'MPD 2025'!C:E,3,0)</f>
        <v>5.33. Fortalecimiento institucional para un gobierno confiable</v>
      </c>
      <c r="E6" s="27" t="s">
        <v>60</v>
      </c>
      <c r="F6" s="33">
        <v>7952</v>
      </c>
      <c r="G6" s="27" t="s">
        <v>69</v>
      </c>
      <c r="H6" s="32">
        <v>2284</v>
      </c>
      <c r="I6" s="24" t="s">
        <v>62</v>
      </c>
      <c r="J6" s="24" t="str">
        <f t="shared" si="1"/>
        <v>4</v>
      </c>
      <c r="K6" s="27" t="s">
        <v>70</v>
      </c>
      <c r="L6" s="27" t="s">
        <v>68</v>
      </c>
      <c r="M6" s="28">
        <v>1</v>
      </c>
      <c r="N6" s="28">
        <v>1</v>
      </c>
      <c r="O6" s="28">
        <v>0</v>
      </c>
      <c r="P6" s="40">
        <f t="shared" si="2"/>
        <v>0</v>
      </c>
      <c r="Q6" s="77">
        <v>0</v>
      </c>
      <c r="R6" s="40">
        <f t="shared" si="3"/>
        <v>0</v>
      </c>
      <c r="S6" s="48">
        <v>500668000</v>
      </c>
      <c r="T6" s="48">
        <v>500668000</v>
      </c>
      <c r="U6" s="48">
        <v>0</v>
      </c>
      <c r="V6" s="47">
        <f t="shared" si="4"/>
        <v>0</v>
      </c>
      <c r="W6" s="48">
        <v>500668000</v>
      </c>
      <c r="X6" s="48">
        <v>71160000</v>
      </c>
      <c r="Y6" s="47">
        <f t="shared" si="5"/>
        <v>0.14213011416747226</v>
      </c>
      <c r="Z6" s="48">
        <v>500668000</v>
      </c>
      <c r="AA6" s="48">
        <v>100668000</v>
      </c>
      <c r="AB6" s="40">
        <f t="shared" si="6"/>
        <v>0.20106737398835156</v>
      </c>
      <c r="AC6" s="48">
        <v>3588000</v>
      </c>
      <c r="AD6" s="40">
        <f t="shared" si="7"/>
        <v>7.1664256553244862E-3</v>
      </c>
    </row>
    <row r="7" spans="1:30" s="25" customFormat="1" ht="12">
      <c r="A7" s="45" t="str">
        <f t="shared" si="0"/>
        <v>7952_5</v>
      </c>
      <c r="B7" s="53">
        <v>2024110010070</v>
      </c>
      <c r="C7" s="26" t="str">
        <f>+VLOOKUP(H7,'MPD 2025'!C:E,2,0)</f>
        <v>5. Bogotá confía en su gobierno</v>
      </c>
      <c r="D7" s="26" t="str">
        <f>+VLOOKUP(H7,'MPD 2025'!C:E,3,0)</f>
        <v>5.33. Fortalecimiento institucional para un gobierno confiable</v>
      </c>
      <c r="E7" s="27" t="s">
        <v>60</v>
      </c>
      <c r="F7" s="33">
        <v>7952</v>
      </c>
      <c r="G7" s="27" t="s">
        <v>69</v>
      </c>
      <c r="H7" s="32">
        <v>2284</v>
      </c>
      <c r="I7" s="24" t="s">
        <v>62</v>
      </c>
      <c r="J7" s="24" t="str">
        <f t="shared" si="1"/>
        <v>5</v>
      </c>
      <c r="K7" s="27" t="s">
        <v>71</v>
      </c>
      <c r="L7" s="27" t="s">
        <v>68</v>
      </c>
      <c r="M7" s="28">
        <v>1</v>
      </c>
      <c r="N7" s="28">
        <v>1</v>
      </c>
      <c r="O7" s="28">
        <v>0</v>
      </c>
      <c r="P7" s="40">
        <f t="shared" si="2"/>
        <v>0</v>
      </c>
      <c r="Q7" s="77">
        <v>0.08</v>
      </c>
      <c r="R7" s="40">
        <f t="shared" si="3"/>
        <v>0.08</v>
      </c>
      <c r="S7" s="48">
        <v>2242842491</v>
      </c>
      <c r="T7" s="48">
        <v>2241609491</v>
      </c>
      <c r="U7" s="48">
        <v>0</v>
      </c>
      <c r="V7" s="47">
        <f t="shared" si="4"/>
        <v>0</v>
      </c>
      <c r="W7" s="48">
        <v>2241609491</v>
      </c>
      <c r="X7" s="48">
        <v>1592848000</v>
      </c>
      <c r="Y7" s="47">
        <f t="shared" si="5"/>
        <v>0.71058228759078712</v>
      </c>
      <c r="Z7" s="48">
        <v>2241609491</v>
      </c>
      <c r="AA7" s="48">
        <v>1794890000</v>
      </c>
      <c r="AB7" s="40">
        <f t="shared" si="6"/>
        <v>0.80071484672349647</v>
      </c>
      <c r="AC7" s="48">
        <v>94910168</v>
      </c>
      <c r="AD7" s="40">
        <f t="shared" si="7"/>
        <v>4.2340188324978857E-2</v>
      </c>
    </row>
    <row r="8" spans="1:30" s="25" customFormat="1" ht="12">
      <c r="A8" s="45" t="str">
        <f t="shared" si="0"/>
        <v>7952_6</v>
      </c>
      <c r="B8" s="53">
        <v>2024110010070</v>
      </c>
      <c r="C8" s="26" t="str">
        <f>+VLOOKUP(H8,'MPD 2025'!C:E,2,0)</f>
        <v>5. Bogotá confía en su gobierno</v>
      </c>
      <c r="D8" s="26" t="str">
        <f>+VLOOKUP(H8,'MPD 2025'!C:E,3,0)</f>
        <v>5.33. Fortalecimiento institucional para un gobierno confiable</v>
      </c>
      <c r="E8" s="27" t="s">
        <v>60</v>
      </c>
      <c r="F8" s="33">
        <v>7952</v>
      </c>
      <c r="G8" s="27" t="s">
        <v>61</v>
      </c>
      <c r="H8" s="32">
        <v>2284</v>
      </c>
      <c r="I8" s="24" t="s">
        <v>62</v>
      </c>
      <c r="J8" s="24" t="str">
        <f t="shared" si="1"/>
        <v>6</v>
      </c>
      <c r="K8" s="27" t="s">
        <v>72</v>
      </c>
      <c r="L8" s="27" t="s">
        <v>68</v>
      </c>
      <c r="M8" s="28">
        <v>1</v>
      </c>
      <c r="N8" s="28">
        <v>1</v>
      </c>
      <c r="O8" s="28">
        <v>0</v>
      </c>
      <c r="P8" s="40">
        <f t="shared" si="2"/>
        <v>0</v>
      </c>
      <c r="Q8" s="77">
        <v>7.0000000000000007E-2</v>
      </c>
      <c r="R8" s="40">
        <f t="shared" si="3"/>
        <v>7.0000000000000007E-2</v>
      </c>
      <c r="S8" s="48">
        <v>744387800</v>
      </c>
      <c r="T8" s="48">
        <v>750879800</v>
      </c>
      <c r="U8" s="48">
        <v>99072000</v>
      </c>
      <c r="V8" s="47">
        <f t="shared" si="4"/>
        <v>0.13194122414799281</v>
      </c>
      <c r="W8" s="48">
        <v>750879800</v>
      </c>
      <c r="X8" s="48">
        <v>336243200</v>
      </c>
      <c r="Y8" s="47">
        <f t="shared" si="5"/>
        <v>0.44779896862320706</v>
      </c>
      <c r="Z8" s="48">
        <v>750879800</v>
      </c>
      <c r="AA8" s="48">
        <v>517875200</v>
      </c>
      <c r="AB8" s="40">
        <f t="shared" si="6"/>
        <v>0.68969121289452717</v>
      </c>
      <c r="AC8" s="48">
        <v>29587093</v>
      </c>
      <c r="AD8" s="40">
        <f t="shared" si="7"/>
        <v>3.9403234712133688E-2</v>
      </c>
    </row>
    <row r="9" spans="1:30" s="25" customFormat="1" ht="12">
      <c r="A9" s="45" t="str">
        <f t="shared" si="0"/>
        <v>7952_7</v>
      </c>
      <c r="B9" s="53">
        <v>2024110010070</v>
      </c>
      <c r="C9" s="26" t="str">
        <f>+VLOOKUP(H9,'MPD 2025'!C:E,2,0)</f>
        <v>5. Bogotá confía en su gobierno</v>
      </c>
      <c r="D9" s="26" t="str">
        <f>+VLOOKUP(H9,'MPD 2025'!C:E,3,0)</f>
        <v>5.33. Fortalecimiento institucional para un gobierno confiable</v>
      </c>
      <c r="E9" s="27" t="s">
        <v>60</v>
      </c>
      <c r="F9" s="33">
        <v>7952</v>
      </c>
      <c r="G9" s="27" t="s">
        <v>61</v>
      </c>
      <c r="H9" s="32">
        <v>2284</v>
      </c>
      <c r="I9" s="24" t="s">
        <v>62</v>
      </c>
      <c r="J9" s="24" t="str">
        <f t="shared" si="1"/>
        <v>7</v>
      </c>
      <c r="K9" s="27" t="s">
        <v>73</v>
      </c>
      <c r="L9" s="27" t="s">
        <v>68</v>
      </c>
      <c r="M9" s="28">
        <v>1</v>
      </c>
      <c r="N9" s="28">
        <v>1</v>
      </c>
      <c r="O9" s="28">
        <v>0</v>
      </c>
      <c r="P9" s="40">
        <f t="shared" si="2"/>
        <v>0</v>
      </c>
      <c r="Q9" s="77">
        <v>0.04</v>
      </c>
      <c r="R9" s="40">
        <f t="shared" si="3"/>
        <v>0.04</v>
      </c>
      <c r="S9" s="48">
        <v>3038751500</v>
      </c>
      <c r="T9" s="48">
        <v>3038751500</v>
      </c>
      <c r="U9" s="48">
        <v>209283419</v>
      </c>
      <c r="V9" s="47">
        <f t="shared" si="4"/>
        <v>6.8871514831008715E-2</v>
      </c>
      <c r="W9" s="48">
        <v>3058751500</v>
      </c>
      <c r="X9" s="48">
        <v>1293022419</v>
      </c>
      <c r="Y9" s="47">
        <f t="shared" si="5"/>
        <v>0.42272882220082281</v>
      </c>
      <c r="Z9" s="48">
        <v>3058751500</v>
      </c>
      <c r="AA9" s="48">
        <v>1747648693</v>
      </c>
      <c r="AB9" s="40">
        <f t="shared" si="6"/>
        <v>0.5713601425287409</v>
      </c>
      <c r="AC9" s="48">
        <v>110503260</v>
      </c>
      <c r="AD9" s="40">
        <f t="shared" si="7"/>
        <v>3.6126916488639235E-2</v>
      </c>
    </row>
    <row r="10" spans="1:30" s="25" customFormat="1" ht="12">
      <c r="A10" s="45" t="str">
        <f t="shared" si="0"/>
        <v>7983_1</v>
      </c>
      <c r="B10" s="53">
        <v>2024110010069</v>
      </c>
      <c r="C10" s="26" t="str">
        <f>+VLOOKUP(H10,'MPD 2025'!C:E,2,0)</f>
        <v>1. Bogotá avanza en su seguridad</v>
      </c>
      <c r="D10" s="26" t="str">
        <f>+VLOOKUP(H10,'MPD 2025'!C:E,3,0)</f>
        <v>1.01. Diálogo social y cultura ciudadana para la convivencia pacifica y la recuperacion de la confianza</v>
      </c>
      <c r="E10" s="27" t="s">
        <v>74</v>
      </c>
      <c r="F10" s="33">
        <v>7983</v>
      </c>
      <c r="G10" s="27" t="s">
        <v>75</v>
      </c>
      <c r="H10" s="32">
        <v>1935</v>
      </c>
      <c r="I10" s="24" t="s">
        <v>76</v>
      </c>
      <c r="J10" s="24" t="str">
        <f t="shared" si="1"/>
        <v>1</v>
      </c>
      <c r="K10" s="27" t="s">
        <v>77</v>
      </c>
      <c r="L10" s="27" t="s">
        <v>68</v>
      </c>
      <c r="M10" s="29">
        <v>1</v>
      </c>
      <c r="N10" s="29">
        <v>1</v>
      </c>
      <c r="O10" s="39">
        <v>0.04</v>
      </c>
      <c r="P10" s="40">
        <f>O10/N10</f>
        <v>0.04</v>
      </c>
      <c r="Q10" s="78">
        <v>0.1</v>
      </c>
      <c r="R10" s="40">
        <f t="shared" si="3"/>
        <v>0.1</v>
      </c>
      <c r="S10" s="48">
        <v>3850470000</v>
      </c>
      <c r="T10" s="48">
        <v>3850470000</v>
      </c>
      <c r="U10" s="48">
        <v>600082000</v>
      </c>
      <c r="V10" s="47">
        <f t="shared" si="4"/>
        <v>0.15584642913722221</v>
      </c>
      <c r="W10" s="48">
        <v>4542016000</v>
      </c>
      <c r="X10" s="48">
        <v>2098512167</v>
      </c>
      <c r="Y10" s="47">
        <f t="shared" si="5"/>
        <v>0.46202218728423677</v>
      </c>
      <c r="Z10" s="48">
        <v>4542016000</v>
      </c>
      <c r="AA10" s="48">
        <v>2762580167</v>
      </c>
      <c r="AB10" s="40">
        <f t="shared" si="6"/>
        <v>0.60822774886746322</v>
      </c>
      <c r="AC10" s="48">
        <v>141057983</v>
      </c>
      <c r="AD10" s="40">
        <f t="shared" si="7"/>
        <v>3.1056249691766829E-2</v>
      </c>
    </row>
    <row r="11" spans="1:30" s="25" customFormat="1" ht="12">
      <c r="A11" s="45" t="str">
        <f t="shared" si="0"/>
        <v>7983_2</v>
      </c>
      <c r="B11" s="53">
        <v>2024110010069</v>
      </c>
      <c r="C11" s="26" t="str">
        <f>+VLOOKUP(H11,'MPD 2025'!C:E,2,0)</f>
        <v>1. Bogotá avanza en su seguridad</v>
      </c>
      <c r="D11" s="26" t="str">
        <f>+VLOOKUP(H11,'MPD 2025'!C:E,3,0)</f>
        <v>1.01. Diálogo social y cultura ciudadana para la convivencia pacifica y la recuperacion de la confianza</v>
      </c>
      <c r="E11" s="27" t="s">
        <v>74</v>
      </c>
      <c r="F11" s="33">
        <v>7983</v>
      </c>
      <c r="G11" s="27" t="s">
        <v>75</v>
      </c>
      <c r="H11" s="32">
        <v>1935</v>
      </c>
      <c r="I11" s="24" t="s">
        <v>76</v>
      </c>
      <c r="J11" s="24" t="str">
        <f t="shared" si="1"/>
        <v>2</v>
      </c>
      <c r="K11" s="27" t="s">
        <v>78</v>
      </c>
      <c r="L11" s="27" t="s">
        <v>68</v>
      </c>
      <c r="M11" s="29">
        <v>1</v>
      </c>
      <c r="N11" s="29">
        <v>1</v>
      </c>
      <c r="O11" s="39">
        <v>0.03</v>
      </c>
      <c r="P11" s="40">
        <f>O11/N11</f>
        <v>0.03</v>
      </c>
      <c r="Q11" s="78">
        <v>0.1</v>
      </c>
      <c r="R11" s="40">
        <f t="shared" si="3"/>
        <v>0.1</v>
      </c>
      <c r="S11" s="48">
        <v>302000000</v>
      </c>
      <c r="T11" s="48">
        <v>302000000</v>
      </c>
      <c r="U11" s="48">
        <v>0</v>
      </c>
      <c r="V11" s="47">
        <f t="shared" si="4"/>
        <v>0</v>
      </c>
      <c r="W11" s="48">
        <v>302000000</v>
      </c>
      <c r="X11" s="48">
        <v>128000000</v>
      </c>
      <c r="Y11" s="47">
        <f t="shared" si="5"/>
        <v>0.42384105960264901</v>
      </c>
      <c r="Z11" s="48">
        <v>302000000</v>
      </c>
      <c r="AA11" s="48">
        <v>180200000</v>
      </c>
      <c r="AB11" s="40">
        <f t="shared" si="6"/>
        <v>0.59668874172185427</v>
      </c>
      <c r="AC11" s="48">
        <v>6196969</v>
      </c>
      <c r="AD11" s="40">
        <f t="shared" si="7"/>
        <v>2.0519764900662252E-2</v>
      </c>
    </row>
    <row r="12" spans="1:30" s="25" customFormat="1" ht="12">
      <c r="A12" s="45" t="str">
        <f t="shared" si="0"/>
        <v>7983_3</v>
      </c>
      <c r="B12" s="53">
        <v>2024110010069</v>
      </c>
      <c r="C12" s="26" t="str">
        <f>+VLOOKUP(H12,'MPD 2025'!C:E,2,0)</f>
        <v>1. Bogotá avanza en su seguridad</v>
      </c>
      <c r="D12" s="26" t="str">
        <f>+VLOOKUP(H12,'MPD 2025'!C:E,3,0)</f>
        <v>1.01. Diálogo social y cultura ciudadana para la convivencia pacifica y la recuperacion de la confianza</v>
      </c>
      <c r="E12" s="27" t="s">
        <v>74</v>
      </c>
      <c r="F12" s="33">
        <v>7983</v>
      </c>
      <c r="G12" s="27" t="s">
        <v>75</v>
      </c>
      <c r="H12" s="32">
        <v>1935</v>
      </c>
      <c r="I12" s="24" t="s">
        <v>76</v>
      </c>
      <c r="J12" s="24" t="str">
        <f t="shared" si="1"/>
        <v>3</v>
      </c>
      <c r="K12" s="27" t="s">
        <v>79</v>
      </c>
      <c r="L12" s="27" t="s">
        <v>80</v>
      </c>
      <c r="M12" s="27">
        <v>4</v>
      </c>
      <c r="N12" s="27">
        <v>1</v>
      </c>
      <c r="O12" s="28">
        <v>0</v>
      </c>
      <c r="P12" s="40">
        <f t="shared" ref="P12:P55" si="8">O12/N12</f>
        <v>0</v>
      </c>
      <c r="Q12" s="79">
        <v>7.0000000000000007E-2</v>
      </c>
      <c r="R12" s="40">
        <f t="shared" si="3"/>
        <v>7.0000000000000007E-2</v>
      </c>
      <c r="S12" s="48">
        <v>330000000</v>
      </c>
      <c r="T12" s="48">
        <v>330000000</v>
      </c>
      <c r="U12" s="48">
        <v>0</v>
      </c>
      <c r="V12" s="47">
        <f t="shared" si="4"/>
        <v>0</v>
      </c>
      <c r="W12" s="48">
        <v>330000000</v>
      </c>
      <c r="X12" s="48">
        <v>187078500</v>
      </c>
      <c r="Y12" s="47">
        <f t="shared" si="5"/>
        <v>0.56690454545454549</v>
      </c>
      <c r="Z12" s="48">
        <v>330000000</v>
      </c>
      <c r="AA12" s="48">
        <v>307078500</v>
      </c>
      <c r="AB12" s="40">
        <f t="shared" si="6"/>
        <v>0.93054090909090914</v>
      </c>
      <c r="AC12" s="48">
        <v>7384100</v>
      </c>
      <c r="AD12" s="40">
        <f t="shared" si="7"/>
        <v>2.2376060606060608E-2</v>
      </c>
    </row>
    <row r="13" spans="1:30" s="25" customFormat="1" ht="12">
      <c r="A13" s="45" t="str">
        <f t="shared" si="0"/>
        <v>7983_4</v>
      </c>
      <c r="B13" s="53">
        <v>2024110010069</v>
      </c>
      <c r="C13" s="26" t="str">
        <f>+VLOOKUP(H13,'MPD 2025'!C:E,2,0)</f>
        <v>1. Bogotá avanza en su seguridad</v>
      </c>
      <c r="D13" s="26" t="str">
        <f>+VLOOKUP(H13,'MPD 2025'!C:E,3,0)</f>
        <v>1.01. Diálogo social y cultura ciudadana para la convivencia pacifica y la recuperacion de la confianza</v>
      </c>
      <c r="E13" s="27" t="s">
        <v>74</v>
      </c>
      <c r="F13" s="33">
        <v>7983</v>
      </c>
      <c r="G13" s="27" t="s">
        <v>75</v>
      </c>
      <c r="H13" s="32">
        <v>1935</v>
      </c>
      <c r="I13" s="24" t="s">
        <v>76</v>
      </c>
      <c r="J13" s="24" t="str">
        <f t="shared" si="1"/>
        <v>4</v>
      </c>
      <c r="K13" s="27" t="s">
        <v>81</v>
      </c>
      <c r="L13" s="27" t="s">
        <v>80</v>
      </c>
      <c r="M13" s="27">
        <v>4</v>
      </c>
      <c r="N13" s="27">
        <v>1</v>
      </c>
      <c r="O13" s="28">
        <v>0</v>
      </c>
      <c r="P13" s="40">
        <f t="shared" si="8"/>
        <v>0</v>
      </c>
      <c r="Q13" s="79">
        <v>0</v>
      </c>
      <c r="R13" s="40">
        <f t="shared" si="3"/>
        <v>0</v>
      </c>
      <c r="S13" s="48">
        <v>3949240020</v>
      </c>
      <c r="T13" s="48">
        <v>3949240020</v>
      </c>
      <c r="U13" s="48">
        <v>0</v>
      </c>
      <c r="V13" s="47">
        <f t="shared" si="4"/>
        <v>0</v>
      </c>
      <c r="W13" s="48">
        <v>3257694020</v>
      </c>
      <c r="X13" s="48">
        <v>92578500</v>
      </c>
      <c r="Y13" s="47">
        <f t="shared" si="5"/>
        <v>2.8418414814783619E-2</v>
      </c>
      <c r="Z13" s="48">
        <v>3257694020</v>
      </c>
      <c r="AA13" s="48">
        <v>92578500</v>
      </c>
      <c r="AB13" s="40">
        <f t="shared" si="6"/>
        <v>2.8418414814783619E-2</v>
      </c>
      <c r="AC13" s="48">
        <v>0</v>
      </c>
      <c r="AD13" s="40">
        <f t="shared" si="7"/>
        <v>0</v>
      </c>
    </row>
    <row r="14" spans="1:30" s="25" customFormat="1" ht="12">
      <c r="A14" s="45" t="str">
        <f t="shared" si="0"/>
        <v>7983_5</v>
      </c>
      <c r="B14" s="53">
        <v>2024110010069</v>
      </c>
      <c r="C14" s="26" t="str">
        <f>+VLOOKUP(H14,'MPD 2025'!C:E,2,0)</f>
        <v>1. Bogotá avanza en su seguridad</v>
      </c>
      <c r="D14" s="26" t="str">
        <f>+VLOOKUP(H14,'MPD 2025'!C:E,3,0)</f>
        <v>1.01. Diálogo social y cultura ciudadana para la convivencia pacifica y la recuperacion de la confianza</v>
      </c>
      <c r="E14" s="27" t="s">
        <v>74</v>
      </c>
      <c r="F14" s="33">
        <v>7983</v>
      </c>
      <c r="G14" s="27" t="s">
        <v>75</v>
      </c>
      <c r="H14" s="32">
        <v>1935</v>
      </c>
      <c r="I14" s="24" t="s">
        <v>76</v>
      </c>
      <c r="J14" s="24" t="str">
        <f t="shared" si="1"/>
        <v>5</v>
      </c>
      <c r="K14" s="27" t="s">
        <v>82</v>
      </c>
      <c r="L14" s="27" t="s">
        <v>80</v>
      </c>
      <c r="M14" s="27">
        <v>4</v>
      </c>
      <c r="N14" s="27">
        <v>1</v>
      </c>
      <c r="O14" s="28">
        <v>0</v>
      </c>
      <c r="P14" s="40">
        <f t="shared" si="8"/>
        <v>0</v>
      </c>
      <c r="Q14" s="79">
        <v>0.16</v>
      </c>
      <c r="R14" s="40">
        <f t="shared" si="3"/>
        <v>0.16</v>
      </c>
      <c r="S14" s="48">
        <v>6328487980</v>
      </c>
      <c r="T14" s="48">
        <v>6328487980</v>
      </c>
      <c r="U14" s="48">
        <v>966953669</v>
      </c>
      <c r="V14" s="47">
        <f t="shared" si="4"/>
        <v>0.15279379087957121</v>
      </c>
      <c r="W14" s="48">
        <v>6328487980</v>
      </c>
      <c r="X14" s="48">
        <v>2855203669</v>
      </c>
      <c r="Y14" s="47">
        <f t="shared" si="5"/>
        <v>0.45116679971951212</v>
      </c>
      <c r="Z14" s="48">
        <v>6328487980</v>
      </c>
      <c r="AA14" s="48">
        <v>3855996836</v>
      </c>
      <c r="AB14" s="40">
        <f t="shared" si="6"/>
        <v>0.60930776011365673</v>
      </c>
      <c r="AC14" s="48">
        <v>150114632</v>
      </c>
      <c r="AD14" s="40">
        <f t="shared" si="7"/>
        <v>2.3720457789350183E-2</v>
      </c>
    </row>
    <row r="15" spans="1:30" s="25" customFormat="1" ht="12">
      <c r="A15" s="45" t="str">
        <f t="shared" si="0"/>
        <v>7983_6</v>
      </c>
      <c r="B15" s="53">
        <v>2024110010069</v>
      </c>
      <c r="C15" s="26" t="str">
        <f>+VLOOKUP(H15,'MPD 2025'!C:E,2,0)</f>
        <v>1. Bogotá avanza en su seguridad</v>
      </c>
      <c r="D15" s="26" t="str">
        <f>+VLOOKUP(H15,'MPD 2025'!C:E,3,0)</f>
        <v>1.01. Diálogo social y cultura ciudadana para la convivencia pacifica y la recuperacion de la confianza</v>
      </c>
      <c r="E15" s="27" t="s">
        <v>74</v>
      </c>
      <c r="F15" s="33">
        <v>7983</v>
      </c>
      <c r="G15" s="27" t="s">
        <v>75</v>
      </c>
      <c r="H15" s="32">
        <v>1935</v>
      </c>
      <c r="I15" s="24" t="s">
        <v>76</v>
      </c>
      <c r="J15" s="24" t="str">
        <f t="shared" si="1"/>
        <v>6</v>
      </c>
      <c r="K15" s="27" t="s">
        <v>83</v>
      </c>
      <c r="L15" s="27" t="s">
        <v>80</v>
      </c>
      <c r="M15" s="27">
        <v>4</v>
      </c>
      <c r="N15" s="27">
        <v>1</v>
      </c>
      <c r="O15" s="28">
        <v>0</v>
      </c>
      <c r="P15" s="40">
        <f t="shared" si="8"/>
        <v>0</v>
      </c>
      <c r="Q15" s="79">
        <v>0</v>
      </c>
      <c r="R15" s="40">
        <f t="shared" si="3"/>
        <v>0</v>
      </c>
      <c r="S15" s="48">
        <v>97500000</v>
      </c>
      <c r="T15" s="48">
        <v>97500000</v>
      </c>
      <c r="U15" s="48">
        <v>0</v>
      </c>
      <c r="V15" s="47">
        <f t="shared" si="4"/>
        <v>0</v>
      </c>
      <c r="W15" s="48">
        <v>97500000</v>
      </c>
      <c r="X15" s="48">
        <v>65000000</v>
      </c>
      <c r="Y15" s="47">
        <f t="shared" si="5"/>
        <v>0.66666666666666663</v>
      </c>
      <c r="Z15" s="48">
        <v>97500000</v>
      </c>
      <c r="AA15" s="48">
        <v>97500000</v>
      </c>
      <c r="AB15" s="40">
        <f t="shared" si="6"/>
        <v>1</v>
      </c>
      <c r="AC15" s="48">
        <v>8016667</v>
      </c>
      <c r="AD15" s="40">
        <f t="shared" si="7"/>
        <v>8.2222225641025645E-2</v>
      </c>
    </row>
    <row r="16" spans="1:30" s="25" customFormat="1" ht="12">
      <c r="A16" s="45" t="str">
        <f t="shared" si="0"/>
        <v>7988_1</v>
      </c>
      <c r="B16" s="53">
        <v>2024110010110</v>
      </c>
      <c r="C16" s="26" t="str">
        <f>+VLOOKUP(H16,'MPD 2025'!C:E,2,0)</f>
        <v>2. Bogotá confía en su bien-estar</v>
      </c>
      <c r="D16" s="26" t="str">
        <f>+VLOOKUP(H16,'MPD 2025'!C:E,3,0)</f>
        <v>2.12. Bogotá cuida a su gente</v>
      </c>
      <c r="E16" s="27" t="s">
        <v>84</v>
      </c>
      <c r="F16" s="33">
        <v>7988</v>
      </c>
      <c r="G16" s="27" t="s">
        <v>85</v>
      </c>
      <c r="H16" s="33">
        <v>2035</v>
      </c>
      <c r="I16" s="24" t="s">
        <v>86</v>
      </c>
      <c r="J16" s="24" t="str">
        <f t="shared" si="1"/>
        <v>1</v>
      </c>
      <c r="K16" s="27" t="s">
        <v>87</v>
      </c>
      <c r="L16" s="27" t="s">
        <v>68</v>
      </c>
      <c r="M16" s="29">
        <v>1</v>
      </c>
      <c r="N16" s="29">
        <v>1</v>
      </c>
      <c r="O16" s="28">
        <v>0</v>
      </c>
      <c r="P16" s="40">
        <f t="shared" si="8"/>
        <v>0</v>
      </c>
      <c r="Q16" s="78">
        <v>0.17</v>
      </c>
      <c r="R16" s="40">
        <f t="shared" si="3"/>
        <v>0.17</v>
      </c>
      <c r="S16" s="48">
        <v>2476016000</v>
      </c>
      <c r="T16" s="48">
        <v>3176016000</v>
      </c>
      <c r="U16" s="48">
        <v>290609408</v>
      </c>
      <c r="V16" s="47">
        <f t="shared" si="4"/>
        <v>9.1501241807346062E-2</v>
      </c>
      <c r="W16" s="48">
        <v>3176016000</v>
      </c>
      <c r="X16" s="48">
        <v>1510595408</v>
      </c>
      <c r="Y16" s="47">
        <f>+X16/W16</f>
        <v>0.47562588097792957</v>
      </c>
      <c r="Z16" s="48">
        <v>3051016000</v>
      </c>
      <c r="AA16" s="48">
        <v>1601795408</v>
      </c>
      <c r="AB16" s="40">
        <f t="shared" si="6"/>
        <v>0.52500393573812787</v>
      </c>
      <c r="AC16" s="48">
        <v>127618666</v>
      </c>
      <c r="AD16" s="40">
        <f t="shared" si="7"/>
        <v>4.1828251965902508E-2</v>
      </c>
    </row>
    <row r="17" spans="1:30" s="25" customFormat="1" ht="101.25" customHeight="1">
      <c r="A17" s="45" t="str">
        <f t="shared" si="0"/>
        <v>7988_2</v>
      </c>
      <c r="B17" s="53">
        <v>2024110010110</v>
      </c>
      <c r="C17" s="26" t="str">
        <f>+VLOOKUP(H17,'MPD 2025'!C:E,2,0)</f>
        <v>2. Bogotá confía en su bien-estar</v>
      </c>
      <c r="D17" s="26" t="str">
        <f>+VLOOKUP(H17,'MPD 2025'!C:E,3,0)</f>
        <v>2.12. Bogotá cuida a su gente</v>
      </c>
      <c r="E17" s="27" t="s">
        <v>84</v>
      </c>
      <c r="F17" s="33">
        <v>7988</v>
      </c>
      <c r="G17" s="27" t="s">
        <v>85</v>
      </c>
      <c r="H17" s="33">
        <v>2030</v>
      </c>
      <c r="I17" s="24" t="s">
        <v>88</v>
      </c>
      <c r="J17" s="24" t="str">
        <f t="shared" si="1"/>
        <v>2</v>
      </c>
      <c r="K17" s="27" t="s">
        <v>89</v>
      </c>
      <c r="L17" s="27" t="s">
        <v>64</v>
      </c>
      <c r="M17" s="29">
        <v>1</v>
      </c>
      <c r="N17" s="29">
        <v>0.4</v>
      </c>
      <c r="O17" s="28">
        <v>0</v>
      </c>
      <c r="P17" s="40">
        <f t="shared" si="8"/>
        <v>0</v>
      </c>
      <c r="Q17" s="78">
        <v>1.6000000000000001E-3</v>
      </c>
      <c r="R17" s="40">
        <f t="shared" si="3"/>
        <v>4.0000000000000001E-3</v>
      </c>
      <c r="S17" s="48">
        <v>3542200000</v>
      </c>
      <c r="T17" s="48">
        <v>2842200000</v>
      </c>
      <c r="U17" s="48">
        <v>581936000</v>
      </c>
      <c r="V17" s="47">
        <f t="shared" si="4"/>
        <v>0.20474843431144887</v>
      </c>
      <c r="W17" s="48">
        <v>2842200000</v>
      </c>
      <c r="X17" s="48">
        <v>2006657800</v>
      </c>
      <c r="Y17" s="47">
        <f t="shared" ref="Y17:Y55" si="9">+X17/W17</f>
        <v>0.70602272887200057</v>
      </c>
      <c r="Z17" s="48">
        <v>2967200000</v>
      </c>
      <c r="AA17" s="48">
        <v>2143003900</v>
      </c>
      <c r="AB17" s="40">
        <f t="shared" si="6"/>
        <v>0.72223102588298738</v>
      </c>
      <c r="AC17" s="48">
        <v>177476302</v>
      </c>
      <c r="AD17" s="40">
        <f t="shared" si="7"/>
        <v>5.9812719735777835E-2</v>
      </c>
    </row>
    <row r="18" spans="1:30" s="25" customFormat="1" ht="72.75" customHeight="1">
      <c r="A18" s="45" t="str">
        <f t="shared" si="0"/>
        <v>7988_3</v>
      </c>
      <c r="B18" s="53">
        <v>2024110010110</v>
      </c>
      <c r="C18" s="26" t="str">
        <f>+VLOOKUP(H18,'MPD 2025'!C:E,2,0)</f>
        <v>2. Bogotá confía en su bien-estar</v>
      </c>
      <c r="D18" s="26" t="str">
        <f>+VLOOKUP(H18,'MPD 2025'!C:E,3,0)</f>
        <v>2.12. Bogotá cuida a su gente</v>
      </c>
      <c r="E18" s="27" t="s">
        <v>84</v>
      </c>
      <c r="F18" s="33">
        <v>7988</v>
      </c>
      <c r="G18" s="27" t="s">
        <v>90</v>
      </c>
      <c r="H18" s="33">
        <v>2044</v>
      </c>
      <c r="I18" s="24" t="s">
        <v>91</v>
      </c>
      <c r="J18" s="24" t="str">
        <f t="shared" si="1"/>
        <v>3</v>
      </c>
      <c r="K18" s="27" t="s">
        <v>92</v>
      </c>
      <c r="L18" s="27" t="s">
        <v>64</v>
      </c>
      <c r="M18" s="29">
        <v>1</v>
      </c>
      <c r="N18" s="29">
        <v>0.4</v>
      </c>
      <c r="O18" s="28">
        <v>0</v>
      </c>
      <c r="P18" s="40">
        <f t="shared" si="8"/>
        <v>0</v>
      </c>
      <c r="Q18" s="78">
        <v>3.6400000000000002E-2</v>
      </c>
      <c r="R18" s="40">
        <f t="shared" si="3"/>
        <v>9.0999999999999998E-2</v>
      </c>
      <c r="S18" s="48">
        <v>1100771000</v>
      </c>
      <c r="T18" s="48">
        <v>1100771000</v>
      </c>
      <c r="U18" s="48">
        <v>65000000</v>
      </c>
      <c r="V18" s="47">
        <f t="shared" si="4"/>
        <v>5.9049520745005094E-2</v>
      </c>
      <c r="W18" s="48">
        <v>1100771000</v>
      </c>
      <c r="X18" s="48">
        <v>950000000</v>
      </c>
      <c r="Y18" s="47">
        <f t="shared" si="9"/>
        <v>0.86303145704238216</v>
      </c>
      <c r="Z18" s="48">
        <v>1100771000</v>
      </c>
      <c r="AA18" s="48">
        <v>950000000</v>
      </c>
      <c r="AB18" s="40">
        <f t="shared" si="6"/>
        <v>0.86303145704238216</v>
      </c>
      <c r="AC18" s="48">
        <v>79811667</v>
      </c>
      <c r="AD18" s="40">
        <f t="shared" si="7"/>
        <v>7.2505241326306744E-2</v>
      </c>
    </row>
    <row r="19" spans="1:30" s="25" customFormat="1" ht="78" customHeight="1">
      <c r="A19" s="45" t="str">
        <f t="shared" si="0"/>
        <v>7988_4</v>
      </c>
      <c r="B19" s="53">
        <v>2024110010110</v>
      </c>
      <c r="C19" s="26" t="str">
        <f>+VLOOKUP(H19,'MPD 2025'!C:E,2,0)</f>
        <v>2. Bogotá confía en su bien-estar</v>
      </c>
      <c r="D19" s="26" t="str">
        <f>+VLOOKUP(H19,'MPD 2025'!C:E,3,0)</f>
        <v>2.12. Bogotá cuida a su gente</v>
      </c>
      <c r="E19" s="27" t="s">
        <v>84</v>
      </c>
      <c r="F19" s="33">
        <v>7988</v>
      </c>
      <c r="G19" s="27" t="s">
        <v>85</v>
      </c>
      <c r="H19" s="33">
        <v>2045</v>
      </c>
      <c r="I19" s="24" t="s">
        <v>93</v>
      </c>
      <c r="J19" s="24" t="str">
        <f t="shared" si="1"/>
        <v>4</v>
      </c>
      <c r="K19" s="27" t="s">
        <v>94</v>
      </c>
      <c r="L19" s="27" t="s">
        <v>80</v>
      </c>
      <c r="M19" s="27">
        <v>16000</v>
      </c>
      <c r="N19" s="73">
        <v>5500</v>
      </c>
      <c r="O19" s="28">
        <v>0</v>
      </c>
      <c r="P19" s="40">
        <f t="shared" si="8"/>
        <v>0</v>
      </c>
      <c r="Q19" s="79">
        <v>458</v>
      </c>
      <c r="R19" s="40">
        <f t="shared" si="3"/>
        <v>8.3272727272727276E-2</v>
      </c>
      <c r="S19" s="48">
        <v>1180176000</v>
      </c>
      <c r="T19" s="48">
        <v>1180176000</v>
      </c>
      <c r="U19" s="48">
        <v>88000000</v>
      </c>
      <c r="V19" s="47">
        <f t="shared" si="4"/>
        <v>7.4565149604804704E-2</v>
      </c>
      <c r="W19" s="48">
        <v>1180176000</v>
      </c>
      <c r="X19" s="48">
        <v>222250000</v>
      </c>
      <c r="Y19" s="47">
        <f t="shared" si="9"/>
        <v>0.18831936931440735</v>
      </c>
      <c r="Z19" s="48">
        <v>1180176000</v>
      </c>
      <c r="AA19" s="48">
        <v>222250000</v>
      </c>
      <c r="AB19" s="40">
        <f t="shared" si="6"/>
        <v>0.18831936931440735</v>
      </c>
      <c r="AC19" s="48">
        <v>17350000</v>
      </c>
      <c r="AD19" s="40">
        <f t="shared" si="7"/>
        <v>1.4701197109583656E-2</v>
      </c>
    </row>
    <row r="20" spans="1:30" s="25" customFormat="1" ht="153" customHeight="1">
      <c r="A20" s="45" t="str">
        <f t="shared" si="0"/>
        <v>7988_5</v>
      </c>
      <c r="B20" s="53">
        <v>2024110010110</v>
      </c>
      <c r="C20" s="26" t="str">
        <f>+VLOOKUP(H20,'MPD 2025'!C:E,2,0)</f>
        <v>2. Bogotá confía en su bien-estar</v>
      </c>
      <c r="D20" s="26" t="str">
        <f>+VLOOKUP(H20,'MPD 2025'!C:E,3,0)</f>
        <v>2.12. Bogotá cuida a su gente</v>
      </c>
      <c r="E20" s="27" t="s">
        <v>84</v>
      </c>
      <c r="F20" s="33">
        <v>7988</v>
      </c>
      <c r="G20" s="27" t="s">
        <v>90</v>
      </c>
      <c r="H20" s="33">
        <v>2037</v>
      </c>
      <c r="I20" s="24" t="s">
        <v>95</v>
      </c>
      <c r="J20" s="24" t="str">
        <f t="shared" si="1"/>
        <v>5</v>
      </c>
      <c r="K20" s="27" t="s">
        <v>96</v>
      </c>
      <c r="L20" s="27" t="s">
        <v>80</v>
      </c>
      <c r="M20" s="27">
        <v>100</v>
      </c>
      <c r="N20" s="73">
        <v>54</v>
      </c>
      <c r="O20" s="28">
        <v>0</v>
      </c>
      <c r="P20" s="40">
        <f t="shared" si="8"/>
        <v>0</v>
      </c>
      <c r="Q20" s="79">
        <v>0.06</v>
      </c>
      <c r="R20" s="40">
        <f t="shared" si="3"/>
        <v>1.1111111111111111E-3</v>
      </c>
      <c r="S20" s="48">
        <v>566000000</v>
      </c>
      <c r="T20" s="48">
        <v>566000000</v>
      </c>
      <c r="U20" s="48">
        <v>0</v>
      </c>
      <c r="V20" s="47">
        <f t="shared" si="4"/>
        <v>0</v>
      </c>
      <c r="W20" s="48">
        <v>566000000</v>
      </c>
      <c r="X20" s="48">
        <v>66000000</v>
      </c>
      <c r="Y20" s="47">
        <f t="shared" si="9"/>
        <v>0.1166077738515901</v>
      </c>
      <c r="Z20" s="48">
        <v>566000000</v>
      </c>
      <c r="AA20" s="48">
        <v>66000000</v>
      </c>
      <c r="AB20" s="40">
        <f t="shared" si="6"/>
        <v>0.1166077738515901</v>
      </c>
      <c r="AC20" s="48">
        <v>5600000</v>
      </c>
      <c r="AD20" s="40">
        <f t="shared" si="7"/>
        <v>9.893992932862191E-3</v>
      </c>
    </row>
    <row r="21" spans="1:30" s="25" customFormat="1" ht="12">
      <c r="A21" s="45" t="str">
        <f t="shared" si="0"/>
        <v>7993_1</v>
      </c>
      <c r="B21" s="53">
        <v>2024110010120</v>
      </c>
      <c r="C21" s="26" t="str">
        <f>+VLOOKUP(H21,'MPD 2025'!C:E,2,0)</f>
        <v>1. Bogotá avanza en su seguridad</v>
      </c>
      <c r="D21" s="26" t="str">
        <f>+VLOOKUP(H21,'MPD 2025'!C:E,3,0)</f>
        <v>1.01. Diálogo social y cultura ciudadana para la convivencia pacifica y la recuperacion de la confianza</v>
      </c>
      <c r="E21" s="30" t="s">
        <v>97</v>
      </c>
      <c r="F21" s="33">
        <v>7993</v>
      </c>
      <c r="G21" s="27" t="s">
        <v>98</v>
      </c>
      <c r="H21" s="33">
        <v>1931</v>
      </c>
      <c r="I21" s="24" t="s">
        <v>99</v>
      </c>
      <c r="J21" s="24" t="str">
        <f t="shared" si="1"/>
        <v>1</v>
      </c>
      <c r="K21" s="27" t="s">
        <v>100</v>
      </c>
      <c r="L21" s="27" t="s">
        <v>64</v>
      </c>
      <c r="M21" s="29">
        <v>1</v>
      </c>
      <c r="N21" s="29">
        <v>0.3</v>
      </c>
      <c r="O21" s="28">
        <v>0</v>
      </c>
      <c r="P21" s="40">
        <f t="shared" si="8"/>
        <v>0</v>
      </c>
      <c r="Q21" s="78">
        <v>2.5000000000000001E-2</v>
      </c>
      <c r="R21" s="40">
        <f t="shared" si="3"/>
        <v>8.3333333333333343E-2</v>
      </c>
      <c r="S21" s="48">
        <v>671111372</v>
      </c>
      <c r="T21" s="48">
        <v>671111372</v>
      </c>
      <c r="U21" s="48">
        <v>259470000</v>
      </c>
      <c r="V21" s="47">
        <f t="shared" si="4"/>
        <v>0.38662733314553338</v>
      </c>
      <c r="W21" s="48">
        <v>671111372</v>
      </c>
      <c r="X21" s="48">
        <v>501882700</v>
      </c>
      <c r="Y21" s="47">
        <f t="shared" si="9"/>
        <v>0.74783816954900295</v>
      </c>
      <c r="Z21" s="48">
        <v>671111372</v>
      </c>
      <c r="AA21" s="48">
        <v>571074700</v>
      </c>
      <c r="AB21" s="40">
        <f t="shared" si="6"/>
        <v>0.85093879172114517</v>
      </c>
      <c r="AC21" s="48">
        <v>53672300</v>
      </c>
      <c r="AD21" s="40">
        <f t="shared" si="7"/>
        <v>7.9975250367237113E-2</v>
      </c>
    </row>
    <row r="22" spans="1:30" s="25" customFormat="1" ht="12">
      <c r="A22" s="45" t="str">
        <f t="shared" si="0"/>
        <v>7993_2</v>
      </c>
      <c r="B22" s="53">
        <v>2024110010120</v>
      </c>
      <c r="C22" s="26" t="str">
        <f>+VLOOKUP(H22,'MPD 2025'!C:E,2,0)</f>
        <v>1. Bogotá avanza en su seguridad</v>
      </c>
      <c r="D22" s="26" t="str">
        <f>+VLOOKUP(H22,'MPD 2025'!C:E,3,0)</f>
        <v>1.01. Diálogo social y cultura ciudadana para la convivencia pacifica y la recuperacion de la confianza</v>
      </c>
      <c r="E22" s="30" t="s">
        <v>97</v>
      </c>
      <c r="F22" s="33">
        <v>7993</v>
      </c>
      <c r="G22" s="27" t="s">
        <v>98</v>
      </c>
      <c r="H22" s="33">
        <v>1930</v>
      </c>
      <c r="I22" s="24" t="s">
        <v>101</v>
      </c>
      <c r="J22" s="24" t="str">
        <f t="shared" si="1"/>
        <v>2</v>
      </c>
      <c r="K22" s="27" t="s">
        <v>102</v>
      </c>
      <c r="L22" s="27" t="s">
        <v>64</v>
      </c>
      <c r="M22" s="29">
        <v>1</v>
      </c>
      <c r="N22" s="29">
        <v>0.3</v>
      </c>
      <c r="O22" s="28">
        <v>0</v>
      </c>
      <c r="P22" s="40">
        <f t="shared" si="8"/>
        <v>0</v>
      </c>
      <c r="Q22" s="78">
        <v>0</v>
      </c>
      <c r="R22" s="40">
        <f t="shared" si="3"/>
        <v>0</v>
      </c>
      <c r="S22" s="48">
        <v>2075226495</v>
      </c>
      <c r="T22" s="48">
        <v>2075226495</v>
      </c>
      <c r="U22" s="48">
        <v>329414000</v>
      </c>
      <c r="V22" s="47">
        <f t="shared" si="4"/>
        <v>0.15873640819143456</v>
      </c>
      <c r="W22" s="48">
        <v>2075226495</v>
      </c>
      <c r="X22" s="48">
        <v>741768000</v>
      </c>
      <c r="Y22" s="47">
        <f t="shared" si="9"/>
        <v>0.35743953818399954</v>
      </c>
      <c r="Z22" s="48">
        <v>2075226495</v>
      </c>
      <c r="AA22" s="48">
        <v>1318012800</v>
      </c>
      <c r="AB22" s="40">
        <f t="shared" si="6"/>
        <v>0.63511756580575074</v>
      </c>
      <c r="AC22" s="48">
        <v>53116387</v>
      </c>
      <c r="AD22" s="40">
        <f t="shared" si="7"/>
        <v>2.5595464942249593E-2</v>
      </c>
    </row>
    <row r="23" spans="1:30" s="25" customFormat="1" ht="12">
      <c r="A23" s="45" t="str">
        <f t="shared" si="0"/>
        <v>7993_3</v>
      </c>
      <c r="B23" s="53">
        <v>2024110010120</v>
      </c>
      <c r="C23" s="26" t="str">
        <f>+VLOOKUP(H23,'MPD 2025'!C:E,2,0)</f>
        <v>1. Bogotá avanza en su seguridad</v>
      </c>
      <c r="D23" s="26" t="str">
        <f>+VLOOKUP(H23,'MPD 2025'!C:E,3,0)</f>
        <v>1.01. Diálogo social y cultura ciudadana para la convivencia pacifica y la recuperacion de la confianza</v>
      </c>
      <c r="E23" s="30" t="s">
        <v>97</v>
      </c>
      <c r="F23" s="33">
        <v>7993</v>
      </c>
      <c r="G23" s="27" t="s">
        <v>98</v>
      </c>
      <c r="H23" s="33">
        <v>1930</v>
      </c>
      <c r="I23" s="24" t="s">
        <v>101</v>
      </c>
      <c r="J23" s="24" t="str">
        <f t="shared" si="1"/>
        <v>3</v>
      </c>
      <c r="K23" s="27" t="s">
        <v>103</v>
      </c>
      <c r="L23" s="27" t="s">
        <v>64</v>
      </c>
      <c r="M23" s="29">
        <v>1</v>
      </c>
      <c r="N23" s="29">
        <v>0.3</v>
      </c>
      <c r="O23" s="28">
        <v>0</v>
      </c>
      <c r="P23" s="40">
        <f t="shared" si="8"/>
        <v>0</v>
      </c>
      <c r="Q23" s="78">
        <v>0</v>
      </c>
      <c r="R23" s="40">
        <f t="shared" si="3"/>
        <v>0</v>
      </c>
      <c r="S23" s="48">
        <v>566150000</v>
      </c>
      <c r="T23" s="48">
        <v>566150000</v>
      </c>
      <c r="U23" s="48">
        <v>0</v>
      </c>
      <c r="V23" s="47">
        <f t="shared" si="4"/>
        <v>0</v>
      </c>
      <c r="W23" s="48">
        <v>566150000</v>
      </c>
      <c r="X23" s="48">
        <v>0</v>
      </c>
      <c r="Y23" s="47">
        <f t="shared" si="9"/>
        <v>0</v>
      </c>
      <c r="Z23" s="48">
        <v>566150000</v>
      </c>
      <c r="AA23" s="48">
        <v>55775200</v>
      </c>
      <c r="AB23" s="40">
        <f t="shared" si="6"/>
        <v>9.851664753157291E-2</v>
      </c>
      <c r="AC23" s="48">
        <v>0</v>
      </c>
      <c r="AD23" s="40">
        <f t="shared" si="7"/>
        <v>0</v>
      </c>
    </row>
    <row r="24" spans="1:30" s="25" customFormat="1" ht="12">
      <c r="A24" s="45" t="str">
        <f t="shared" si="0"/>
        <v>7993_4</v>
      </c>
      <c r="B24" s="53">
        <v>2024110010120</v>
      </c>
      <c r="C24" s="26" t="str">
        <f>+VLOOKUP(H24,'MPD 2025'!C:E,2,0)</f>
        <v>1. Bogotá avanza en su seguridad</v>
      </c>
      <c r="D24" s="26" t="str">
        <f>+VLOOKUP(H24,'MPD 2025'!C:E,3,0)</f>
        <v>1.01. Diálogo social y cultura ciudadana para la convivencia pacifica y la recuperacion de la confianza</v>
      </c>
      <c r="E24" s="30" t="s">
        <v>97</v>
      </c>
      <c r="F24" s="33">
        <v>7993</v>
      </c>
      <c r="G24" s="27" t="s">
        <v>98</v>
      </c>
      <c r="H24" s="33">
        <v>1930</v>
      </c>
      <c r="I24" s="24" t="s">
        <v>101</v>
      </c>
      <c r="J24" s="24" t="str">
        <f t="shared" si="1"/>
        <v>4</v>
      </c>
      <c r="K24" s="27" t="s">
        <v>104</v>
      </c>
      <c r="L24" s="27" t="s">
        <v>68</v>
      </c>
      <c r="M24" s="29">
        <v>1</v>
      </c>
      <c r="N24" s="29">
        <v>1</v>
      </c>
      <c r="O24" s="28">
        <v>0</v>
      </c>
      <c r="P24" s="40">
        <f t="shared" si="8"/>
        <v>0</v>
      </c>
      <c r="Q24" s="78">
        <v>0.13</v>
      </c>
      <c r="R24" s="40">
        <f t="shared" si="3"/>
        <v>0.13</v>
      </c>
      <c r="S24" s="48">
        <v>6593858133</v>
      </c>
      <c r="T24" s="48">
        <v>6593858133</v>
      </c>
      <c r="U24" s="48">
        <v>1208086475</v>
      </c>
      <c r="V24" s="47">
        <f t="shared" si="4"/>
        <v>0.18321390157818854</v>
      </c>
      <c r="W24" s="48">
        <v>6593858133</v>
      </c>
      <c r="X24" s="48">
        <v>3070825475</v>
      </c>
      <c r="Y24" s="47">
        <f t="shared" si="9"/>
        <v>0.46570997025725669</v>
      </c>
      <c r="Z24" s="48">
        <v>6593858133</v>
      </c>
      <c r="AA24" s="48">
        <v>3920054575</v>
      </c>
      <c r="AB24" s="40">
        <f t="shared" si="6"/>
        <v>0.59450089703651199</v>
      </c>
      <c r="AC24" s="48">
        <v>226467625</v>
      </c>
      <c r="AD24" s="40">
        <f t="shared" si="7"/>
        <v>3.4345237709408269E-2</v>
      </c>
    </row>
    <row r="25" spans="1:30" s="25" customFormat="1" ht="12">
      <c r="A25" s="45" t="str">
        <f t="shared" si="0"/>
        <v>7999_1</v>
      </c>
      <c r="B25" s="53">
        <v>2024110010115</v>
      </c>
      <c r="C25" s="26" t="str">
        <f>+VLOOKUP(H25,'MPD 2025'!C:E,2,0)</f>
        <v>5. Bogotá confía en su gobierno</v>
      </c>
      <c r="D25" s="26" t="str">
        <f>+VLOOKUP(H25,'MPD 2025'!C:E,3,0)</f>
        <v>5.36. Innovación Pública para la generación de confianza ciudadana</v>
      </c>
      <c r="E25" s="30" t="s">
        <v>105</v>
      </c>
      <c r="F25" s="33">
        <v>7999</v>
      </c>
      <c r="G25" s="27" t="s">
        <v>106</v>
      </c>
      <c r="H25" s="33">
        <v>2326</v>
      </c>
      <c r="I25" s="24" t="s">
        <v>107</v>
      </c>
      <c r="J25" s="24" t="str">
        <f t="shared" si="1"/>
        <v>1</v>
      </c>
      <c r="K25" s="27" t="s">
        <v>108</v>
      </c>
      <c r="L25" s="27" t="s">
        <v>64</v>
      </c>
      <c r="M25" s="29">
        <v>1</v>
      </c>
      <c r="N25" s="29">
        <v>0.4</v>
      </c>
      <c r="O25" s="28">
        <v>0</v>
      </c>
      <c r="P25" s="40">
        <f t="shared" si="8"/>
        <v>0</v>
      </c>
      <c r="Q25" s="78">
        <v>0.01</v>
      </c>
      <c r="R25" s="40">
        <f t="shared" si="3"/>
        <v>2.4999999999999998E-2</v>
      </c>
      <c r="S25" s="48">
        <v>2241036000</v>
      </c>
      <c r="T25" s="48">
        <v>2241036000</v>
      </c>
      <c r="U25" s="48">
        <v>1226216300</v>
      </c>
      <c r="V25" s="47">
        <f t="shared" si="4"/>
        <v>0.54716492729255573</v>
      </c>
      <c r="W25" s="48">
        <v>2241036000</v>
      </c>
      <c r="X25" s="48">
        <v>1701624633</v>
      </c>
      <c r="Y25" s="47">
        <f t="shared" si="9"/>
        <v>0.75930267652996208</v>
      </c>
      <c r="Z25" s="48">
        <v>2241036000</v>
      </c>
      <c r="AA25" s="48">
        <v>1754235466</v>
      </c>
      <c r="AB25" s="40">
        <f t="shared" si="6"/>
        <v>0.78277879784171245</v>
      </c>
      <c r="AC25" s="48">
        <v>170058301</v>
      </c>
      <c r="AD25" s="40">
        <f t="shared" si="7"/>
        <v>7.5883788122993109E-2</v>
      </c>
    </row>
    <row r="26" spans="1:30" s="25" customFormat="1" ht="12">
      <c r="A26" s="45" t="str">
        <f t="shared" si="0"/>
        <v>7999_2</v>
      </c>
      <c r="B26" s="53">
        <v>2024110010115</v>
      </c>
      <c r="C26" s="26" t="str">
        <f>+VLOOKUP(H26,'MPD 2025'!C:E,2,0)</f>
        <v>5. Bogotá confía en su gobierno</v>
      </c>
      <c r="D26" s="26" t="str">
        <f>+VLOOKUP(H26,'MPD 2025'!C:E,3,0)</f>
        <v>5.36. Innovación Pública para la generación de confianza ciudadana</v>
      </c>
      <c r="E26" s="30" t="s">
        <v>105</v>
      </c>
      <c r="F26" s="33">
        <v>7999</v>
      </c>
      <c r="G26" s="27" t="s">
        <v>106</v>
      </c>
      <c r="H26" s="33">
        <v>2327</v>
      </c>
      <c r="I26" s="24" t="s">
        <v>109</v>
      </c>
      <c r="J26" s="24" t="str">
        <f t="shared" si="1"/>
        <v>2</v>
      </c>
      <c r="K26" s="27" t="s">
        <v>110</v>
      </c>
      <c r="L26" s="27" t="s">
        <v>64</v>
      </c>
      <c r="M26" s="29">
        <v>1</v>
      </c>
      <c r="N26" s="29">
        <v>0.4</v>
      </c>
      <c r="O26" s="28">
        <v>0</v>
      </c>
      <c r="P26" s="40">
        <f t="shared" si="8"/>
        <v>0</v>
      </c>
      <c r="Q26" s="78">
        <v>2.4E-2</v>
      </c>
      <c r="R26" s="40">
        <f t="shared" si="3"/>
        <v>0.06</v>
      </c>
      <c r="S26" s="48">
        <v>831280000</v>
      </c>
      <c r="T26" s="48">
        <v>831280000</v>
      </c>
      <c r="U26" s="48">
        <v>606570008</v>
      </c>
      <c r="V26" s="47">
        <f t="shared" si="4"/>
        <v>0.7296819459147339</v>
      </c>
      <c r="W26" s="48">
        <v>831280000</v>
      </c>
      <c r="X26" s="48">
        <v>697689008</v>
      </c>
      <c r="Y26" s="47">
        <f t="shared" si="9"/>
        <v>0.83929483206621114</v>
      </c>
      <c r="Z26" s="48">
        <v>831280000</v>
      </c>
      <c r="AA26" s="48">
        <v>697689008</v>
      </c>
      <c r="AB26" s="40">
        <f t="shared" si="6"/>
        <v>0.83929483206621114</v>
      </c>
      <c r="AC26" s="48">
        <v>63896454</v>
      </c>
      <c r="AD26" s="40">
        <f t="shared" si="7"/>
        <v>7.6865140506207297E-2</v>
      </c>
    </row>
    <row r="27" spans="1:30" s="25" customFormat="1" ht="12">
      <c r="A27" s="45" t="str">
        <f t="shared" si="0"/>
        <v>8004_1</v>
      </c>
      <c r="B27" s="53">
        <v>2024110010145</v>
      </c>
      <c r="C27" s="26" t="str">
        <f>+VLOOKUP(H27,'MPD 2025'!C:E,2,0)</f>
        <v>5. Bogotá confía en su gobierno</v>
      </c>
      <c r="D27" s="26" t="str">
        <f>+VLOOKUP(H27,'MPD 2025'!C:E,3,0)</f>
        <v>5.39. Camino hacia una democracia deliberativa con un gobierno cercano a la gente y con participación ciudadana</v>
      </c>
      <c r="E27" s="30" t="s">
        <v>111</v>
      </c>
      <c r="F27" s="33">
        <v>8004</v>
      </c>
      <c r="G27" s="27" t="s">
        <v>112</v>
      </c>
      <c r="H27" s="33">
        <v>2350</v>
      </c>
      <c r="I27" s="24" t="s">
        <v>113</v>
      </c>
      <c r="J27" s="24" t="str">
        <f t="shared" si="1"/>
        <v>1</v>
      </c>
      <c r="K27" s="27" t="s">
        <v>114</v>
      </c>
      <c r="L27" s="27" t="s">
        <v>64</v>
      </c>
      <c r="M27" s="29">
        <v>1</v>
      </c>
      <c r="N27" s="29">
        <v>0.35</v>
      </c>
      <c r="O27" s="28">
        <v>0</v>
      </c>
      <c r="P27" s="40">
        <f t="shared" si="8"/>
        <v>0</v>
      </c>
      <c r="Q27" s="78">
        <v>0</v>
      </c>
      <c r="R27" s="40">
        <f t="shared" si="3"/>
        <v>0</v>
      </c>
      <c r="S27" s="48">
        <v>420131000</v>
      </c>
      <c r="T27" s="48">
        <v>420131000</v>
      </c>
      <c r="U27" s="48">
        <v>0</v>
      </c>
      <c r="V27" s="47">
        <f t="shared" si="4"/>
        <v>0</v>
      </c>
      <c r="W27" s="48">
        <v>420131000</v>
      </c>
      <c r="X27" s="48">
        <v>171171000</v>
      </c>
      <c r="Y27" s="47">
        <f t="shared" si="9"/>
        <v>0.40742292285025383</v>
      </c>
      <c r="Z27" s="48">
        <v>420131000</v>
      </c>
      <c r="AA27" s="48">
        <v>286371000</v>
      </c>
      <c r="AB27" s="40">
        <f t="shared" si="6"/>
        <v>0.6816231127910104</v>
      </c>
      <c r="AC27" s="48">
        <v>9855300</v>
      </c>
      <c r="AD27" s="40">
        <f t="shared" si="7"/>
        <v>2.3457683436832799E-2</v>
      </c>
    </row>
    <row r="28" spans="1:30" s="25" customFormat="1" ht="12">
      <c r="A28" s="45" t="str">
        <f t="shared" si="0"/>
        <v>8004_2</v>
      </c>
      <c r="B28" s="53">
        <v>2024110010145</v>
      </c>
      <c r="C28" s="26" t="str">
        <f>+VLOOKUP(H28,'MPD 2025'!C:E,2,0)</f>
        <v>5. Bogotá confía en su gobierno</v>
      </c>
      <c r="D28" s="26" t="str">
        <f>+VLOOKUP(H28,'MPD 2025'!C:E,3,0)</f>
        <v>5.39. Camino hacia una democracia deliberativa con un gobierno cercano a la gente y con participación ciudadana</v>
      </c>
      <c r="E28" s="30" t="s">
        <v>111</v>
      </c>
      <c r="F28" s="33">
        <v>8004</v>
      </c>
      <c r="G28" s="27" t="s">
        <v>112</v>
      </c>
      <c r="H28" s="33">
        <v>2350</v>
      </c>
      <c r="I28" s="24" t="s">
        <v>113</v>
      </c>
      <c r="J28" s="24" t="str">
        <f t="shared" si="1"/>
        <v>2</v>
      </c>
      <c r="K28" s="27" t="s">
        <v>115</v>
      </c>
      <c r="L28" s="27" t="s">
        <v>80</v>
      </c>
      <c r="M28" s="27">
        <v>5</v>
      </c>
      <c r="N28" s="27">
        <v>1</v>
      </c>
      <c r="O28" s="28">
        <v>0</v>
      </c>
      <c r="P28" s="40">
        <f t="shared" si="8"/>
        <v>0</v>
      </c>
      <c r="Q28" s="79">
        <v>0</v>
      </c>
      <c r="R28" s="40">
        <f t="shared" si="3"/>
        <v>0</v>
      </c>
      <c r="S28" s="48">
        <v>268097193</v>
      </c>
      <c r="T28" s="48">
        <v>268097193</v>
      </c>
      <c r="U28" s="48">
        <v>0</v>
      </c>
      <c r="V28" s="47">
        <f t="shared" si="4"/>
        <v>0</v>
      </c>
      <c r="W28" s="48">
        <v>268097193</v>
      </c>
      <c r="X28" s="48">
        <v>223313908</v>
      </c>
      <c r="Y28" s="47">
        <f t="shared" si="9"/>
        <v>0.8329587695459385</v>
      </c>
      <c r="Z28" s="48">
        <v>268097193</v>
      </c>
      <c r="AA28" s="48">
        <v>287333908</v>
      </c>
      <c r="AB28" s="40">
        <f t="shared" si="6"/>
        <v>1.0717527654233963</v>
      </c>
      <c r="AC28" s="48">
        <v>12466332</v>
      </c>
      <c r="AD28" s="40">
        <f t="shared" si="7"/>
        <v>4.6499300721884095E-2</v>
      </c>
    </row>
    <row r="29" spans="1:30" s="25" customFormat="1" ht="12">
      <c r="A29" s="45" t="str">
        <f t="shared" si="0"/>
        <v>8004_3</v>
      </c>
      <c r="B29" s="53">
        <v>2024110010145</v>
      </c>
      <c r="C29" s="26" t="str">
        <f>+VLOOKUP(H29,'MPD 2025'!C:E,2,0)</f>
        <v>5. Bogotá confía en su gobierno</v>
      </c>
      <c r="D29" s="26" t="str">
        <f>+VLOOKUP(H29,'MPD 2025'!C:E,3,0)</f>
        <v>5.39. Camino hacia una democracia deliberativa con un gobierno cercano a la gente y con participación ciudadana</v>
      </c>
      <c r="E29" s="30" t="s">
        <v>111</v>
      </c>
      <c r="F29" s="33">
        <v>8004</v>
      </c>
      <c r="G29" s="27" t="s">
        <v>112</v>
      </c>
      <c r="H29" s="33">
        <v>2350</v>
      </c>
      <c r="I29" s="24" t="s">
        <v>113</v>
      </c>
      <c r="J29" s="24" t="str">
        <f t="shared" si="1"/>
        <v>3</v>
      </c>
      <c r="K29" s="27" t="s">
        <v>116</v>
      </c>
      <c r="L29" s="27" t="s">
        <v>80</v>
      </c>
      <c r="M29" s="27">
        <v>5</v>
      </c>
      <c r="N29" s="27">
        <v>1</v>
      </c>
      <c r="O29" s="28">
        <v>0</v>
      </c>
      <c r="P29" s="40">
        <f t="shared" si="8"/>
        <v>0</v>
      </c>
      <c r="Q29" s="79">
        <v>0</v>
      </c>
      <c r="R29" s="40">
        <f t="shared" si="3"/>
        <v>0</v>
      </c>
      <c r="S29" s="48">
        <v>677393075</v>
      </c>
      <c r="T29" s="48">
        <v>677393075</v>
      </c>
      <c r="U29" s="48">
        <v>0</v>
      </c>
      <c r="V29" s="47">
        <f t="shared" si="4"/>
        <v>0</v>
      </c>
      <c r="W29" s="48">
        <v>677393075</v>
      </c>
      <c r="X29" s="48">
        <v>275190000</v>
      </c>
      <c r="Y29" s="47">
        <f t="shared" si="9"/>
        <v>0.40624861717105687</v>
      </c>
      <c r="Z29" s="48">
        <v>677393075</v>
      </c>
      <c r="AA29" s="48">
        <v>326819550</v>
      </c>
      <c r="AB29" s="40">
        <f t="shared" si="6"/>
        <v>0.48246662397604229</v>
      </c>
      <c r="AC29" s="48">
        <v>9928666</v>
      </c>
      <c r="AD29" s="40">
        <f t="shared" si="7"/>
        <v>1.4657170801458223E-2</v>
      </c>
    </row>
    <row r="30" spans="1:30" s="25" customFormat="1" ht="12">
      <c r="A30" s="45" t="str">
        <f t="shared" si="0"/>
        <v>8004_4</v>
      </c>
      <c r="B30" s="53">
        <v>2024110010145</v>
      </c>
      <c r="C30" s="26" t="str">
        <f>+VLOOKUP(H30,'MPD 2025'!C:E,2,0)</f>
        <v>5. Bogotá confía en su gobierno</v>
      </c>
      <c r="D30" s="26" t="str">
        <f>+VLOOKUP(H30,'MPD 2025'!C:E,3,0)</f>
        <v>5.39. Camino hacia una democracia deliberativa con un gobierno cercano a la gente y con participación ciudadana</v>
      </c>
      <c r="E30" s="30" t="s">
        <v>111</v>
      </c>
      <c r="F30" s="33">
        <v>8004</v>
      </c>
      <c r="G30" s="27" t="s">
        <v>112</v>
      </c>
      <c r="H30" s="33">
        <v>2349</v>
      </c>
      <c r="I30" s="24" t="s">
        <v>117</v>
      </c>
      <c r="J30" s="24" t="str">
        <f t="shared" si="1"/>
        <v>4</v>
      </c>
      <c r="K30" s="27" t="s">
        <v>118</v>
      </c>
      <c r="L30" s="27" t="s">
        <v>68</v>
      </c>
      <c r="M30" s="29">
        <v>1</v>
      </c>
      <c r="N30" s="29">
        <v>1</v>
      </c>
      <c r="O30" s="28">
        <v>0</v>
      </c>
      <c r="P30" s="40">
        <f t="shared" si="8"/>
        <v>0</v>
      </c>
      <c r="Q30" s="78">
        <v>0</v>
      </c>
      <c r="R30" s="40">
        <f t="shared" si="3"/>
        <v>0</v>
      </c>
      <c r="S30" s="48">
        <v>678156732</v>
      </c>
      <c r="T30" s="48">
        <v>678156732</v>
      </c>
      <c r="U30" s="48">
        <v>29148908</v>
      </c>
      <c r="V30" s="47">
        <f t="shared" si="4"/>
        <v>4.2982553478507678E-2</v>
      </c>
      <c r="W30" s="48">
        <v>678156732</v>
      </c>
      <c r="X30" s="48">
        <v>92807000</v>
      </c>
      <c r="Y30" s="47">
        <f t="shared" si="9"/>
        <v>0.13685184503926742</v>
      </c>
      <c r="Z30" s="48">
        <v>678156732</v>
      </c>
      <c r="AA30" s="48">
        <v>184002000</v>
      </c>
      <c r="AB30" s="40">
        <f t="shared" si="6"/>
        <v>0.27132665845157461</v>
      </c>
      <c r="AC30" s="48">
        <v>6749600</v>
      </c>
      <c r="AD30" s="40">
        <f t="shared" si="7"/>
        <v>9.9528614574012665E-3</v>
      </c>
    </row>
    <row r="31" spans="1:30" s="25" customFormat="1" ht="40.5" customHeight="1">
      <c r="A31" s="45" t="str">
        <f t="shared" si="0"/>
        <v>8010_1</v>
      </c>
      <c r="B31" s="53">
        <v>2024110010148</v>
      </c>
      <c r="C31" s="26" t="str">
        <f>+VLOOKUP(H31,'MPD 2025'!C:E,2,0)</f>
        <v>2. Bogotá confía en su bien-estar</v>
      </c>
      <c r="D31" s="26" t="str">
        <f>+VLOOKUP(H31,'MPD 2025'!C:E,3,0)</f>
        <v>2.12. Bogotá cuida a su gente</v>
      </c>
      <c r="E31" s="27" t="s">
        <v>119</v>
      </c>
      <c r="F31" s="33">
        <v>8010</v>
      </c>
      <c r="G31" s="27" t="s">
        <v>120</v>
      </c>
      <c r="H31" s="33">
        <v>2049</v>
      </c>
      <c r="I31" s="24" t="s">
        <v>121</v>
      </c>
      <c r="J31" s="24" t="str">
        <f t="shared" si="1"/>
        <v>1</v>
      </c>
      <c r="K31" s="27" t="s">
        <v>122</v>
      </c>
      <c r="L31" s="27" t="s">
        <v>64</v>
      </c>
      <c r="M31" s="29">
        <v>1</v>
      </c>
      <c r="N31" s="29">
        <v>0.4</v>
      </c>
      <c r="O31" s="28">
        <v>0</v>
      </c>
      <c r="P31" s="40">
        <f t="shared" si="8"/>
        <v>0</v>
      </c>
      <c r="Q31" s="78">
        <v>0.11</v>
      </c>
      <c r="R31" s="40">
        <f t="shared" si="3"/>
        <v>0.27499999999999997</v>
      </c>
      <c r="S31" s="48">
        <v>1541735400</v>
      </c>
      <c r="T31" s="48">
        <v>2258622769</v>
      </c>
      <c r="U31" s="48">
        <v>58500000</v>
      </c>
      <c r="V31" s="47">
        <f t="shared" si="4"/>
        <v>2.5900739513885596E-2</v>
      </c>
      <c r="W31" s="48">
        <v>2258622769</v>
      </c>
      <c r="X31" s="48">
        <v>1471023000</v>
      </c>
      <c r="Y31" s="47">
        <f t="shared" si="9"/>
        <v>0.65129202635785521</v>
      </c>
      <c r="Z31" s="48">
        <v>2258622769</v>
      </c>
      <c r="AA31" s="48">
        <v>1963646019</v>
      </c>
      <c r="AB31" s="40">
        <f t="shared" si="6"/>
        <v>0.86939972710422986</v>
      </c>
      <c r="AC31" s="48">
        <v>92188231</v>
      </c>
      <c r="AD31" s="40">
        <f t="shared" si="7"/>
        <v>4.0816125767126718E-2</v>
      </c>
    </row>
    <row r="32" spans="1:30" s="25" customFormat="1" ht="12">
      <c r="A32" s="45" t="str">
        <f t="shared" si="0"/>
        <v>8010_2</v>
      </c>
      <c r="B32" s="53">
        <v>2024110010148</v>
      </c>
      <c r="C32" s="26" t="str">
        <f>+VLOOKUP(H32,'MPD 2025'!C:E,2,0)</f>
        <v>2. Bogotá confía en su bien-estar</v>
      </c>
      <c r="D32" s="26" t="str">
        <f>+VLOOKUP(H32,'MPD 2025'!C:E,3,0)</f>
        <v>2.12. Bogotá cuida a su gente</v>
      </c>
      <c r="E32" s="27" t="s">
        <v>119</v>
      </c>
      <c r="F32" s="33">
        <v>8010</v>
      </c>
      <c r="G32" s="27" t="s">
        <v>120</v>
      </c>
      <c r="H32" s="33">
        <v>2055</v>
      </c>
      <c r="I32" s="24" t="s">
        <v>123</v>
      </c>
      <c r="J32" s="24" t="str">
        <f t="shared" si="1"/>
        <v>2</v>
      </c>
      <c r="K32" s="27" t="s">
        <v>124</v>
      </c>
      <c r="L32" s="27" t="s">
        <v>80</v>
      </c>
      <c r="M32" s="29">
        <v>1</v>
      </c>
      <c r="N32" s="29">
        <v>0.25</v>
      </c>
      <c r="O32" s="28">
        <v>0</v>
      </c>
      <c r="P32" s="40">
        <f t="shared" si="8"/>
        <v>0</v>
      </c>
      <c r="Q32" s="78">
        <v>3.3999999999999998E-3</v>
      </c>
      <c r="R32" s="40">
        <f t="shared" si="3"/>
        <v>1.3599999999999999E-2</v>
      </c>
      <c r="S32" s="48">
        <v>1846373600</v>
      </c>
      <c r="T32" s="48">
        <v>1598393608</v>
      </c>
      <c r="U32" s="48">
        <v>49446103</v>
      </c>
      <c r="V32" s="47">
        <f t="shared" si="4"/>
        <v>3.0934872832649615E-2</v>
      </c>
      <c r="W32" s="48">
        <v>1598393608</v>
      </c>
      <c r="X32" s="48">
        <v>623516791</v>
      </c>
      <c r="Y32" s="47">
        <f t="shared" si="9"/>
        <v>0.39008964242554706</v>
      </c>
      <c r="Z32" s="48">
        <v>1512087608</v>
      </c>
      <c r="AA32" s="48">
        <v>1123106081</v>
      </c>
      <c r="AB32" s="40">
        <f t="shared" si="6"/>
        <v>0.74275199072989162</v>
      </c>
      <c r="AC32" s="48">
        <v>66910763</v>
      </c>
      <c r="AD32" s="40">
        <f t="shared" si="7"/>
        <v>4.4250586173708001E-2</v>
      </c>
    </row>
    <row r="33" spans="1:30" s="25" customFormat="1" ht="12">
      <c r="A33" s="45" t="str">
        <f t="shared" si="0"/>
        <v>8010_3</v>
      </c>
      <c r="B33" s="53">
        <v>2024110010148</v>
      </c>
      <c r="C33" s="26" t="str">
        <f>+VLOOKUP(H33,'MPD 2025'!C:E,2,0)</f>
        <v>2. Bogotá confía en su bien-estar</v>
      </c>
      <c r="D33" s="26" t="str">
        <f>+VLOOKUP(H33,'MPD 2025'!C:E,3,0)</f>
        <v>2.12. Bogotá cuida a su gente</v>
      </c>
      <c r="E33" s="27" t="s">
        <v>119</v>
      </c>
      <c r="F33" s="33">
        <v>8010</v>
      </c>
      <c r="G33" s="27" t="s">
        <v>120</v>
      </c>
      <c r="H33" s="33">
        <v>2055</v>
      </c>
      <c r="I33" s="24" t="s">
        <v>123</v>
      </c>
      <c r="J33" s="24" t="str">
        <f t="shared" si="1"/>
        <v>3</v>
      </c>
      <c r="K33" s="27" t="s">
        <v>125</v>
      </c>
      <c r="L33" s="27" t="s">
        <v>80</v>
      </c>
      <c r="M33" s="29">
        <v>1</v>
      </c>
      <c r="N33" s="29">
        <v>0.25</v>
      </c>
      <c r="O33" s="28">
        <v>0</v>
      </c>
      <c r="P33" s="40">
        <f t="shared" si="8"/>
        <v>0</v>
      </c>
      <c r="Q33" s="78">
        <v>0</v>
      </c>
      <c r="R33" s="40">
        <f t="shared" si="3"/>
        <v>0</v>
      </c>
      <c r="S33" s="48">
        <v>1670276000</v>
      </c>
      <c r="T33" s="48">
        <v>782102000</v>
      </c>
      <c r="U33" s="48">
        <v>27734244</v>
      </c>
      <c r="V33" s="47">
        <f t="shared" si="4"/>
        <v>3.5461159797571161E-2</v>
      </c>
      <c r="W33" s="48">
        <v>782102000</v>
      </c>
      <c r="X33" s="48">
        <v>204440244</v>
      </c>
      <c r="Y33" s="47">
        <f t="shared" si="9"/>
        <v>0.26139844163548998</v>
      </c>
      <c r="Z33" s="48">
        <v>811426000</v>
      </c>
      <c r="AA33" s="48">
        <v>347407244</v>
      </c>
      <c r="AB33" s="40">
        <f t="shared" si="6"/>
        <v>0.42814408707633228</v>
      </c>
      <c r="AC33" s="48">
        <v>23534197</v>
      </c>
      <c r="AD33" s="40">
        <f t="shared" si="7"/>
        <v>2.9003503708286398E-2</v>
      </c>
    </row>
    <row r="34" spans="1:30" s="25" customFormat="1" ht="16.5" customHeight="1">
      <c r="A34" s="45" t="str">
        <f t="shared" si="0"/>
        <v>8010_4</v>
      </c>
      <c r="B34" s="53">
        <v>2024110010148</v>
      </c>
      <c r="C34" s="26" t="str">
        <f>+VLOOKUP(H34,'MPD 2025'!C:E,2,0)</f>
        <v>2. Bogotá confía en su bien-estar</v>
      </c>
      <c r="D34" s="26" t="str">
        <f>+VLOOKUP(H34,'MPD 2025'!C:E,3,0)</f>
        <v>2.12. Bogotá cuida a su gente</v>
      </c>
      <c r="E34" s="27" t="s">
        <v>119</v>
      </c>
      <c r="F34" s="33">
        <v>8010</v>
      </c>
      <c r="G34" s="27" t="s">
        <v>120</v>
      </c>
      <c r="H34" s="33">
        <v>2043</v>
      </c>
      <c r="I34" s="24" t="s">
        <v>126</v>
      </c>
      <c r="J34" s="24" t="str">
        <f t="shared" si="1"/>
        <v>4</v>
      </c>
      <c r="K34" s="27" t="s">
        <v>127</v>
      </c>
      <c r="L34" s="27" t="s">
        <v>80</v>
      </c>
      <c r="M34" s="29">
        <v>1</v>
      </c>
      <c r="N34" s="29">
        <v>0.75</v>
      </c>
      <c r="O34" s="28">
        <v>0</v>
      </c>
      <c r="P34" s="40">
        <f t="shared" si="8"/>
        <v>0</v>
      </c>
      <c r="Q34" s="78">
        <v>0</v>
      </c>
      <c r="R34" s="40">
        <f t="shared" si="3"/>
        <v>0</v>
      </c>
      <c r="S34" s="48">
        <v>383935000</v>
      </c>
      <c r="T34" s="48">
        <v>574388088</v>
      </c>
      <c r="U34" s="48">
        <v>0</v>
      </c>
      <c r="V34" s="47">
        <f t="shared" si="4"/>
        <v>0</v>
      </c>
      <c r="W34" s="48">
        <v>574388088</v>
      </c>
      <c r="X34" s="48">
        <v>235100000</v>
      </c>
      <c r="Y34" s="47">
        <f t="shared" si="9"/>
        <v>0.40930514561785269</v>
      </c>
      <c r="Z34" s="48">
        <v>635582088</v>
      </c>
      <c r="AA34" s="48">
        <v>431909088</v>
      </c>
      <c r="AB34" s="40">
        <f t="shared" si="6"/>
        <v>0.67954886733686559</v>
      </c>
      <c r="AC34" s="48">
        <v>14670000</v>
      </c>
      <c r="AD34" s="40">
        <f t="shared" si="7"/>
        <v>2.308120426452295E-2</v>
      </c>
    </row>
    <row r="35" spans="1:30" s="25" customFormat="1" ht="12">
      <c r="A35" s="45" t="str">
        <f t="shared" si="0"/>
        <v>8010_5</v>
      </c>
      <c r="B35" s="53">
        <v>2024110010148</v>
      </c>
      <c r="C35" s="26" t="str">
        <f>+VLOOKUP(H35,'MPD 2025'!C:E,2,0)</f>
        <v>2. Bogotá confía en su bien-estar</v>
      </c>
      <c r="D35" s="26" t="str">
        <f>+VLOOKUP(H35,'MPD 2025'!C:E,3,0)</f>
        <v>2.12. Bogotá cuida a su gente</v>
      </c>
      <c r="E35" s="27" t="s">
        <v>119</v>
      </c>
      <c r="F35" s="33">
        <v>8010</v>
      </c>
      <c r="G35" s="27" t="s">
        <v>120</v>
      </c>
      <c r="H35" s="33">
        <v>2043</v>
      </c>
      <c r="I35" s="24" t="s">
        <v>126</v>
      </c>
      <c r="J35" s="24" t="str">
        <f t="shared" si="1"/>
        <v>5</v>
      </c>
      <c r="K35" s="27" t="s">
        <v>128</v>
      </c>
      <c r="L35" s="27" t="s">
        <v>80</v>
      </c>
      <c r="M35" s="29">
        <v>1</v>
      </c>
      <c r="N35" s="29">
        <v>0.3</v>
      </c>
      <c r="O35" s="28">
        <v>0</v>
      </c>
      <c r="P35" s="40">
        <f t="shared" si="8"/>
        <v>0</v>
      </c>
      <c r="Q35" s="78">
        <v>0</v>
      </c>
      <c r="R35" s="40">
        <f t="shared" si="3"/>
        <v>0</v>
      </c>
      <c r="S35" s="48">
        <v>0</v>
      </c>
      <c r="T35" s="48">
        <v>228813535</v>
      </c>
      <c r="U35" s="48">
        <v>0</v>
      </c>
      <c r="V35" s="47">
        <f t="shared" si="4"/>
        <v>0</v>
      </c>
      <c r="W35" s="48">
        <v>228813535</v>
      </c>
      <c r="X35" s="48">
        <v>0</v>
      </c>
      <c r="Y35" s="47">
        <f t="shared" si="9"/>
        <v>0</v>
      </c>
      <c r="Z35" s="48">
        <v>224601535</v>
      </c>
      <c r="AA35" s="48">
        <v>104439999</v>
      </c>
      <c r="AB35" s="40">
        <f t="shared" si="6"/>
        <v>0.46500126991563079</v>
      </c>
      <c r="AC35" s="48">
        <v>0</v>
      </c>
      <c r="AD35" s="40">
        <f t="shared" si="7"/>
        <v>0</v>
      </c>
    </row>
    <row r="36" spans="1:30" s="25" customFormat="1" ht="12">
      <c r="A36" s="45" t="str">
        <f t="shared" si="0"/>
        <v>8020_1</v>
      </c>
      <c r="B36" s="53">
        <v>2024110010121</v>
      </c>
      <c r="C36" s="26" t="str">
        <f>+VLOOKUP(H36,'MPD 2025'!C:E,2,0)</f>
        <v>5. Bogotá confía en su gobierno</v>
      </c>
      <c r="D36" s="26" t="str">
        <f>+VLOOKUP(H36,'MPD 2025'!C:E,3,0)</f>
        <v>5.39. Camino hacia una democracia deliberativa con un gobierno cercano a la gente y con participación ciudadana</v>
      </c>
      <c r="E36" s="27" t="s">
        <v>129</v>
      </c>
      <c r="F36" s="33">
        <v>8020</v>
      </c>
      <c r="G36" s="27" t="s">
        <v>130</v>
      </c>
      <c r="H36" s="33">
        <v>2338</v>
      </c>
      <c r="I36" s="24" t="s">
        <v>131</v>
      </c>
      <c r="J36" s="24" t="str">
        <f t="shared" si="1"/>
        <v>1</v>
      </c>
      <c r="K36" s="31" t="s">
        <v>132</v>
      </c>
      <c r="L36" s="27" t="s">
        <v>68</v>
      </c>
      <c r="M36" s="29">
        <v>1</v>
      </c>
      <c r="N36" s="29">
        <v>1</v>
      </c>
      <c r="O36" s="28">
        <v>0</v>
      </c>
      <c r="P36" s="40">
        <f t="shared" si="8"/>
        <v>0</v>
      </c>
      <c r="Q36" s="78">
        <v>0.16600000000000001</v>
      </c>
      <c r="R36" s="40">
        <f t="shared" si="3"/>
        <v>0.16600000000000001</v>
      </c>
      <c r="S36" s="48">
        <v>523550000</v>
      </c>
      <c r="T36" s="48">
        <v>523550000</v>
      </c>
      <c r="U36" s="48">
        <v>21318019</v>
      </c>
      <c r="V36" s="47">
        <f t="shared" si="4"/>
        <v>4.0718210295100754E-2</v>
      </c>
      <c r="W36" s="48">
        <v>519550000</v>
      </c>
      <c r="X36" s="48">
        <v>435868019</v>
      </c>
      <c r="Y36" s="47">
        <f t="shared" si="9"/>
        <v>0.838933729188721</v>
      </c>
      <c r="Z36" s="48">
        <v>519550000</v>
      </c>
      <c r="AA36" s="48">
        <v>435868019</v>
      </c>
      <c r="AB36" s="40">
        <f t="shared" si="6"/>
        <v>0.838933729188721</v>
      </c>
      <c r="AC36" s="48">
        <v>21576667</v>
      </c>
      <c r="AD36" s="40">
        <f t="shared" si="7"/>
        <v>4.1529529400442688E-2</v>
      </c>
    </row>
    <row r="37" spans="1:30" s="25" customFormat="1" ht="12">
      <c r="A37" s="45" t="str">
        <f t="shared" si="0"/>
        <v>8020_10</v>
      </c>
      <c r="B37" s="53">
        <v>2024110010121</v>
      </c>
      <c r="C37" s="26" t="str">
        <f>+VLOOKUP(H37,'MPD 2025'!C:E,2,0)</f>
        <v>5. Bogotá confía en su gobierno</v>
      </c>
      <c r="D37" s="26" t="str">
        <f>+VLOOKUP(H37,'MPD 2025'!C:E,3,0)</f>
        <v>5.39. Camino hacia una democracia deliberativa con un gobierno cercano a la gente y con participación ciudadana</v>
      </c>
      <c r="E37" s="27" t="s">
        <v>129</v>
      </c>
      <c r="F37" s="33">
        <v>8020</v>
      </c>
      <c r="G37" s="27" t="s">
        <v>130</v>
      </c>
      <c r="H37" s="33">
        <v>2338</v>
      </c>
      <c r="I37" s="24" t="s">
        <v>131</v>
      </c>
      <c r="J37" s="24">
        <v>10</v>
      </c>
      <c r="K37" s="27" t="s">
        <v>133</v>
      </c>
      <c r="L37" s="27" t="s">
        <v>68</v>
      </c>
      <c r="M37" s="29">
        <v>1</v>
      </c>
      <c r="N37" s="29">
        <v>1</v>
      </c>
      <c r="O37" s="28">
        <v>0</v>
      </c>
      <c r="P37" s="40">
        <f t="shared" si="8"/>
        <v>0</v>
      </c>
      <c r="Q37" s="78">
        <v>0.16600000000000001</v>
      </c>
      <c r="R37" s="40">
        <f t="shared" si="3"/>
        <v>0.16600000000000001</v>
      </c>
      <c r="S37" s="48">
        <v>77280000</v>
      </c>
      <c r="T37" s="48">
        <v>77280000</v>
      </c>
      <c r="U37" s="48">
        <v>0</v>
      </c>
      <c r="V37" s="47">
        <f t="shared" si="4"/>
        <v>0</v>
      </c>
      <c r="W37" s="48">
        <v>77280000</v>
      </c>
      <c r="X37" s="48">
        <v>0</v>
      </c>
      <c r="Y37" s="47">
        <f t="shared" si="9"/>
        <v>0</v>
      </c>
      <c r="Z37" s="48">
        <v>77280000</v>
      </c>
      <c r="AA37" s="48">
        <v>0</v>
      </c>
      <c r="AB37" s="40">
        <f t="shared" si="6"/>
        <v>0</v>
      </c>
      <c r="AC37" s="48">
        <v>0</v>
      </c>
      <c r="AD37" s="40">
        <f t="shared" si="7"/>
        <v>0</v>
      </c>
    </row>
    <row r="38" spans="1:30" s="25" customFormat="1" ht="12">
      <c r="A38" s="45" t="str">
        <f t="shared" si="0"/>
        <v>8020_2</v>
      </c>
      <c r="B38" s="53">
        <v>2024110010121</v>
      </c>
      <c r="C38" s="26" t="str">
        <f>+VLOOKUP(H38,'MPD 2025'!C:E,2,0)</f>
        <v>5. Bogotá confía en su gobierno</v>
      </c>
      <c r="D38" s="26" t="str">
        <f>+VLOOKUP(H38,'MPD 2025'!C:E,3,0)</f>
        <v>5.39. Camino hacia una democracia deliberativa con un gobierno cercano a la gente y con participación ciudadana</v>
      </c>
      <c r="E38" s="27" t="s">
        <v>129</v>
      </c>
      <c r="F38" s="33">
        <v>8020</v>
      </c>
      <c r="G38" s="27" t="s">
        <v>130</v>
      </c>
      <c r="H38" s="33">
        <v>2338</v>
      </c>
      <c r="I38" s="24" t="s">
        <v>131</v>
      </c>
      <c r="J38" s="24" t="str">
        <f t="shared" si="1"/>
        <v>2</v>
      </c>
      <c r="K38" s="31" t="s">
        <v>134</v>
      </c>
      <c r="L38" s="27" t="s">
        <v>68</v>
      </c>
      <c r="M38" s="29">
        <v>1</v>
      </c>
      <c r="N38" s="29">
        <v>1</v>
      </c>
      <c r="O38" s="28">
        <v>0</v>
      </c>
      <c r="P38" s="40">
        <f t="shared" si="8"/>
        <v>0</v>
      </c>
      <c r="Q38" s="78">
        <v>0.12</v>
      </c>
      <c r="R38" s="40">
        <f t="shared" si="3"/>
        <v>0.12</v>
      </c>
      <c r="S38" s="48">
        <v>167500000</v>
      </c>
      <c r="T38" s="48">
        <v>167500000</v>
      </c>
      <c r="U38" s="48">
        <v>0</v>
      </c>
      <c r="V38" s="47">
        <f t="shared" si="4"/>
        <v>0</v>
      </c>
      <c r="W38" s="48">
        <v>162500000</v>
      </c>
      <c r="X38" s="48">
        <v>162500000</v>
      </c>
      <c r="Y38" s="47">
        <f t="shared" si="9"/>
        <v>1</v>
      </c>
      <c r="Z38" s="48">
        <v>162500000</v>
      </c>
      <c r="AA38" s="48">
        <v>162500000</v>
      </c>
      <c r="AB38" s="40">
        <f t="shared" si="6"/>
        <v>1</v>
      </c>
      <c r="AC38" s="48">
        <v>12166667</v>
      </c>
      <c r="AD38" s="40">
        <f t="shared" si="7"/>
        <v>7.4871796923076925E-2</v>
      </c>
    </row>
    <row r="39" spans="1:30" s="25" customFormat="1" ht="12">
      <c r="A39" s="45" t="str">
        <f t="shared" si="0"/>
        <v>8020_3</v>
      </c>
      <c r="B39" s="53">
        <v>2024110010121</v>
      </c>
      <c r="C39" s="26" t="str">
        <f>+VLOOKUP(H39,'MPD 2025'!C:E,2,0)</f>
        <v>5. Bogotá confía en su gobierno</v>
      </c>
      <c r="D39" s="26" t="str">
        <f>+VLOOKUP(H39,'MPD 2025'!C:E,3,0)</f>
        <v>5.39. Camino hacia una democracia deliberativa con un gobierno cercano a la gente y con participación ciudadana</v>
      </c>
      <c r="E39" s="27" t="s">
        <v>129</v>
      </c>
      <c r="F39" s="33">
        <v>8020</v>
      </c>
      <c r="G39" s="27" t="s">
        <v>130</v>
      </c>
      <c r="H39" s="33">
        <v>2338</v>
      </c>
      <c r="I39" s="24" t="s">
        <v>131</v>
      </c>
      <c r="J39" s="24" t="str">
        <f t="shared" si="1"/>
        <v>3</v>
      </c>
      <c r="K39" s="27" t="s">
        <v>135</v>
      </c>
      <c r="L39" s="27" t="s">
        <v>68</v>
      </c>
      <c r="M39" s="29">
        <v>1</v>
      </c>
      <c r="N39" s="29">
        <v>1</v>
      </c>
      <c r="O39" s="28">
        <v>0</v>
      </c>
      <c r="P39" s="40">
        <f t="shared" si="8"/>
        <v>0</v>
      </c>
      <c r="Q39" s="78">
        <v>0.16700000000000001</v>
      </c>
      <c r="R39" s="40">
        <f t="shared" si="3"/>
        <v>0.16700000000000001</v>
      </c>
      <c r="S39" s="48">
        <v>172500000</v>
      </c>
      <c r="T39" s="48">
        <v>172500000</v>
      </c>
      <c r="U39" s="48">
        <v>112500000</v>
      </c>
      <c r="V39" s="47">
        <f t="shared" si="4"/>
        <v>0.65217391304347827</v>
      </c>
      <c r="W39" s="48">
        <v>167500000</v>
      </c>
      <c r="X39" s="48">
        <v>167500000</v>
      </c>
      <c r="Y39" s="47">
        <f t="shared" si="9"/>
        <v>1</v>
      </c>
      <c r="Z39" s="48">
        <v>167500000</v>
      </c>
      <c r="AA39" s="48">
        <v>167500000</v>
      </c>
      <c r="AB39" s="40">
        <f t="shared" si="6"/>
        <v>1</v>
      </c>
      <c r="AC39" s="48">
        <v>16000001</v>
      </c>
      <c r="AD39" s="40">
        <f t="shared" si="7"/>
        <v>9.5522394029850743E-2</v>
      </c>
    </row>
    <row r="40" spans="1:30" s="25" customFormat="1" ht="12">
      <c r="A40" s="45" t="str">
        <f t="shared" si="0"/>
        <v>8020_4</v>
      </c>
      <c r="B40" s="53">
        <v>2024110010121</v>
      </c>
      <c r="C40" s="26" t="str">
        <f>+VLOOKUP(H40,'MPD 2025'!C:E,2,0)</f>
        <v>5. Bogotá confía en su gobierno</v>
      </c>
      <c r="D40" s="26" t="str">
        <f>+VLOOKUP(H40,'MPD 2025'!C:E,3,0)</f>
        <v>5.39. Camino hacia una democracia deliberativa con un gobierno cercano a la gente y con participación ciudadana</v>
      </c>
      <c r="E40" s="27" t="s">
        <v>129</v>
      </c>
      <c r="F40" s="33">
        <v>8020</v>
      </c>
      <c r="G40" s="27" t="s">
        <v>130</v>
      </c>
      <c r="H40" s="33">
        <v>2338</v>
      </c>
      <c r="I40" s="24" t="s">
        <v>131</v>
      </c>
      <c r="J40" s="24" t="str">
        <f t="shared" si="1"/>
        <v>4</v>
      </c>
      <c r="K40" s="27" t="s">
        <v>136</v>
      </c>
      <c r="L40" s="27" t="s">
        <v>68</v>
      </c>
      <c r="M40" s="29">
        <v>1</v>
      </c>
      <c r="N40" s="29">
        <v>1</v>
      </c>
      <c r="O40" s="28">
        <v>0</v>
      </c>
      <c r="P40" s="40">
        <f t="shared" si="8"/>
        <v>0</v>
      </c>
      <c r="Q40" s="78">
        <v>0.16700000000000001</v>
      </c>
      <c r="R40" s="40">
        <f t="shared" si="3"/>
        <v>0.16700000000000001</v>
      </c>
      <c r="S40" s="48">
        <v>389435000</v>
      </c>
      <c r="T40" s="48">
        <v>389435000</v>
      </c>
      <c r="U40" s="48">
        <v>55000000</v>
      </c>
      <c r="V40" s="47">
        <f t="shared" si="4"/>
        <v>0.14123024381475727</v>
      </c>
      <c r="W40" s="48">
        <v>384460000</v>
      </c>
      <c r="X40" s="48">
        <v>380185000</v>
      </c>
      <c r="Y40" s="47">
        <f t="shared" si="9"/>
        <v>0.98888050772512093</v>
      </c>
      <c r="Z40" s="48">
        <v>384460000</v>
      </c>
      <c r="AA40" s="48">
        <v>380185000</v>
      </c>
      <c r="AB40" s="40">
        <f t="shared" si="6"/>
        <v>0.98888050772512093</v>
      </c>
      <c r="AC40" s="48">
        <v>24699666</v>
      </c>
      <c r="AD40" s="40">
        <f t="shared" si="7"/>
        <v>6.4245086614992453E-2</v>
      </c>
    </row>
    <row r="41" spans="1:30" s="25" customFormat="1" ht="12">
      <c r="A41" s="45" t="str">
        <f t="shared" si="0"/>
        <v>8020_5</v>
      </c>
      <c r="B41" s="53">
        <v>2024110010121</v>
      </c>
      <c r="C41" s="26" t="str">
        <f>+VLOOKUP(H41,'MPD 2025'!C:E,2,0)</f>
        <v>5. Bogotá confía en su gobierno</v>
      </c>
      <c r="D41" s="26" t="str">
        <f>+VLOOKUP(H41,'MPD 2025'!C:E,3,0)</f>
        <v>5.39. Camino hacia una democracia deliberativa con un gobierno cercano a la gente y con participación ciudadana</v>
      </c>
      <c r="E41" s="27" t="s">
        <v>129</v>
      </c>
      <c r="F41" s="33">
        <v>8020</v>
      </c>
      <c r="G41" s="27" t="s">
        <v>130</v>
      </c>
      <c r="H41" s="33">
        <v>2338</v>
      </c>
      <c r="I41" s="24" t="s">
        <v>131</v>
      </c>
      <c r="J41" s="24" t="str">
        <f t="shared" si="1"/>
        <v>5</v>
      </c>
      <c r="K41" s="27" t="s">
        <v>137</v>
      </c>
      <c r="L41" s="27" t="s">
        <v>68</v>
      </c>
      <c r="M41" s="29">
        <v>1</v>
      </c>
      <c r="N41" s="29">
        <v>1</v>
      </c>
      <c r="O41" s="28">
        <v>0</v>
      </c>
      <c r="P41" s="40">
        <f t="shared" si="8"/>
        <v>0</v>
      </c>
      <c r="Q41" s="78">
        <v>0.16700000000000001</v>
      </c>
      <c r="R41" s="40">
        <f t="shared" si="3"/>
        <v>0.16700000000000001</v>
      </c>
      <c r="S41" s="48">
        <v>335500000</v>
      </c>
      <c r="T41" s="48">
        <v>335500000</v>
      </c>
      <c r="U41" s="48">
        <v>0</v>
      </c>
      <c r="V41" s="47">
        <f t="shared" si="4"/>
        <v>0</v>
      </c>
      <c r="W41" s="48">
        <v>330500000</v>
      </c>
      <c r="X41" s="48">
        <v>330500000</v>
      </c>
      <c r="Y41" s="47">
        <f t="shared" si="9"/>
        <v>1</v>
      </c>
      <c r="Z41" s="48">
        <v>330500000</v>
      </c>
      <c r="AA41" s="48">
        <v>330500000</v>
      </c>
      <c r="AB41" s="40">
        <f t="shared" si="6"/>
        <v>1</v>
      </c>
      <c r="AC41" s="48">
        <v>21383333</v>
      </c>
      <c r="AD41" s="40">
        <f t="shared" si="7"/>
        <v>6.469994856278366E-2</v>
      </c>
    </row>
    <row r="42" spans="1:30" s="25" customFormat="1" ht="12">
      <c r="A42" s="45" t="str">
        <f t="shared" si="0"/>
        <v>8020_6</v>
      </c>
      <c r="B42" s="53">
        <v>2024110010121</v>
      </c>
      <c r="C42" s="26" t="str">
        <f>+VLOOKUP(H42,'MPD 2025'!C:E,2,0)</f>
        <v>5. Bogotá confía en su gobierno</v>
      </c>
      <c r="D42" s="26" t="str">
        <f>+VLOOKUP(H42,'MPD 2025'!C:E,3,0)</f>
        <v>5.39. Camino hacia una democracia deliberativa con un gobierno cercano a la gente y con participación ciudadana</v>
      </c>
      <c r="E42" s="27" t="s">
        <v>129</v>
      </c>
      <c r="F42" s="33">
        <v>8020</v>
      </c>
      <c r="G42" s="27" t="s">
        <v>130</v>
      </c>
      <c r="H42" s="33">
        <v>2338</v>
      </c>
      <c r="I42" s="24" t="s">
        <v>131</v>
      </c>
      <c r="J42" s="24" t="str">
        <f t="shared" si="1"/>
        <v>6</v>
      </c>
      <c r="K42" s="27" t="s">
        <v>138</v>
      </c>
      <c r="L42" s="27" t="s">
        <v>68</v>
      </c>
      <c r="M42" s="29">
        <v>1</v>
      </c>
      <c r="N42" s="29">
        <v>1</v>
      </c>
      <c r="O42" s="28">
        <v>0</v>
      </c>
      <c r="P42" s="40">
        <f t="shared" si="8"/>
        <v>0</v>
      </c>
      <c r="Q42" s="78">
        <v>0.16700000000000001</v>
      </c>
      <c r="R42" s="40">
        <f t="shared" si="3"/>
        <v>0.16700000000000001</v>
      </c>
      <c r="S42" s="48">
        <v>82687500</v>
      </c>
      <c r="T42" s="48">
        <v>82687500</v>
      </c>
      <c r="U42" s="48">
        <v>0</v>
      </c>
      <c r="V42" s="47">
        <f t="shared" si="4"/>
        <v>0</v>
      </c>
      <c r="W42" s="48">
        <v>96750000</v>
      </c>
      <c r="X42" s="48">
        <v>78750000</v>
      </c>
      <c r="Y42" s="47">
        <f t="shared" si="9"/>
        <v>0.81395348837209303</v>
      </c>
      <c r="Z42" s="48">
        <v>96750000</v>
      </c>
      <c r="AA42" s="48">
        <v>78750000</v>
      </c>
      <c r="AB42" s="40">
        <f t="shared" si="6"/>
        <v>0.81395348837209303</v>
      </c>
      <c r="AC42" s="48">
        <v>0</v>
      </c>
      <c r="AD42" s="40">
        <f t="shared" si="7"/>
        <v>0</v>
      </c>
    </row>
    <row r="43" spans="1:30" s="25" customFormat="1" ht="12">
      <c r="A43" s="45" t="str">
        <f t="shared" si="0"/>
        <v>8020_7</v>
      </c>
      <c r="B43" s="53">
        <v>2024110010121</v>
      </c>
      <c r="C43" s="26" t="str">
        <f>+VLOOKUP(H43,'MPD 2025'!C:E,2,0)</f>
        <v>5. Bogotá confía en su gobierno</v>
      </c>
      <c r="D43" s="26" t="str">
        <f>+VLOOKUP(H43,'MPD 2025'!C:E,3,0)</f>
        <v>5.39. Camino hacia una democracia deliberativa con un gobierno cercano a la gente y con participación ciudadana</v>
      </c>
      <c r="E43" s="27" t="s">
        <v>129</v>
      </c>
      <c r="F43" s="33">
        <v>8020</v>
      </c>
      <c r="G43" s="27" t="s">
        <v>130</v>
      </c>
      <c r="H43" s="33">
        <v>2338</v>
      </c>
      <c r="I43" s="24" t="s">
        <v>131</v>
      </c>
      <c r="J43" s="24" t="str">
        <f t="shared" si="1"/>
        <v>7</v>
      </c>
      <c r="K43" s="31" t="s">
        <v>139</v>
      </c>
      <c r="L43" s="27" t="s">
        <v>68</v>
      </c>
      <c r="M43" s="29">
        <v>1</v>
      </c>
      <c r="N43" s="29">
        <v>1</v>
      </c>
      <c r="O43" s="28">
        <v>0</v>
      </c>
      <c r="P43" s="40">
        <f t="shared" si="8"/>
        <v>0</v>
      </c>
      <c r="Q43" s="78">
        <v>0.17</v>
      </c>
      <c r="R43" s="40">
        <f t="shared" si="3"/>
        <v>0.17</v>
      </c>
      <c r="S43" s="48">
        <v>202126500</v>
      </c>
      <c r="T43" s="48">
        <v>202126500</v>
      </c>
      <c r="U43" s="48">
        <v>0</v>
      </c>
      <c r="V43" s="47">
        <f t="shared" si="4"/>
        <v>0</v>
      </c>
      <c r="W43" s="48">
        <v>202126500</v>
      </c>
      <c r="X43" s="48">
        <v>88000000</v>
      </c>
      <c r="Y43" s="47">
        <f t="shared" si="9"/>
        <v>0.43537091870684941</v>
      </c>
      <c r="Z43" s="48">
        <v>202126500</v>
      </c>
      <c r="AA43" s="48">
        <v>88000000</v>
      </c>
      <c r="AB43" s="40">
        <f t="shared" si="6"/>
        <v>0.43537091870684941</v>
      </c>
      <c r="AC43" s="48">
        <v>7466667</v>
      </c>
      <c r="AD43" s="40">
        <f t="shared" si="7"/>
        <v>3.6940564448501308E-2</v>
      </c>
    </row>
    <row r="44" spans="1:30" s="25" customFormat="1" ht="12">
      <c r="A44" s="45" t="str">
        <f t="shared" si="0"/>
        <v>8020_8</v>
      </c>
      <c r="B44" s="53">
        <v>2024110010121</v>
      </c>
      <c r="C44" s="26" t="str">
        <f>+VLOOKUP(H44,'MPD 2025'!C:E,2,0)</f>
        <v>5. Bogotá confía en su gobierno</v>
      </c>
      <c r="D44" s="26" t="str">
        <f>+VLOOKUP(H44,'MPD 2025'!C:E,3,0)</f>
        <v>5.39. Camino hacia una democracia deliberativa con un gobierno cercano a la gente y con participación ciudadana</v>
      </c>
      <c r="E44" s="27" t="s">
        <v>129</v>
      </c>
      <c r="F44" s="33">
        <v>8020</v>
      </c>
      <c r="G44" s="27" t="s">
        <v>130</v>
      </c>
      <c r="H44" s="33">
        <v>2338</v>
      </c>
      <c r="I44" s="24" t="s">
        <v>131</v>
      </c>
      <c r="J44" s="24" t="str">
        <f t="shared" si="1"/>
        <v>8</v>
      </c>
      <c r="K44" s="27" t="s">
        <v>140</v>
      </c>
      <c r="L44" s="27" t="s">
        <v>80</v>
      </c>
      <c r="M44" s="27">
        <v>7</v>
      </c>
      <c r="N44" s="27">
        <v>2</v>
      </c>
      <c r="O44" s="28">
        <v>0</v>
      </c>
      <c r="P44" s="40">
        <f t="shared" si="8"/>
        <v>0</v>
      </c>
      <c r="Q44" s="79">
        <v>0.33700000000000002</v>
      </c>
      <c r="R44" s="40">
        <f t="shared" si="3"/>
        <v>0.16850000000000001</v>
      </c>
      <c r="S44" s="48">
        <v>286575000</v>
      </c>
      <c r="T44" s="48">
        <v>286575000</v>
      </c>
      <c r="U44" s="48">
        <v>111350000</v>
      </c>
      <c r="V44" s="47">
        <f t="shared" si="4"/>
        <v>0.3885544796301143</v>
      </c>
      <c r="W44" s="48">
        <v>298075000</v>
      </c>
      <c r="X44" s="48">
        <v>284075000</v>
      </c>
      <c r="Y44" s="47">
        <f t="shared" si="9"/>
        <v>0.95303195504487126</v>
      </c>
      <c r="Z44" s="48">
        <v>298075000</v>
      </c>
      <c r="AA44" s="48">
        <v>284075000</v>
      </c>
      <c r="AB44" s="40">
        <f t="shared" si="6"/>
        <v>0.95303195504487126</v>
      </c>
      <c r="AC44" s="48">
        <v>19408334</v>
      </c>
      <c r="AD44" s="40">
        <f t="shared" si="7"/>
        <v>6.5112250272582398E-2</v>
      </c>
    </row>
    <row r="45" spans="1:30" s="25" customFormat="1" ht="12">
      <c r="A45" s="45" t="str">
        <f t="shared" si="0"/>
        <v>8020_9</v>
      </c>
      <c r="B45" s="53">
        <v>2024110010121</v>
      </c>
      <c r="C45" s="26" t="str">
        <f>+VLOOKUP(H45,'MPD 2025'!C:E,2,0)</f>
        <v>5. Bogotá confía en su gobierno</v>
      </c>
      <c r="D45" s="26" t="str">
        <f>+VLOOKUP(H45,'MPD 2025'!C:E,3,0)</f>
        <v>5.39. Camino hacia una democracia deliberativa con un gobierno cercano a la gente y con participación ciudadana</v>
      </c>
      <c r="E45" s="27" t="s">
        <v>129</v>
      </c>
      <c r="F45" s="33">
        <v>8020</v>
      </c>
      <c r="G45" s="27" t="s">
        <v>130</v>
      </c>
      <c r="H45" s="33">
        <v>2338</v>
      </c>
      <c r="I45" s="24" t="s">
        <v>131</v>
      </c>
      <c r="J45" s="24" t="str">
        <f t="shared" si="1"/>
        <v>9</v>
      </c>
      <c r="K45" s="27" t="s">
        <v>141</v>
      </c>
      <c r="L45" s="27" t="s">
        <v>80</v>
      </c>
      <c r="M45" s="27">
        <v>10</v>
      </c>
      <c r="N45" s="27">
        <v>3</v>
      </c>
      <c r="O45" s="28">
        <v>0</v>
      </c>
      <c r="P45" s="40">
        <f t="shared" si="8"/>
        <v>0</v>
      </c>
      <c r="Q45" s="79">
        <v>5.0000000000000001E-3</v>
      </c>
      <c r="R45" s="40">
        <f t="shared" si="3"/>
        <v>1.6666666666666668E-3</v>
      </c>
      <c r="S45" s="48">
        <v>176525000</v>
      </c>
      <c r="T45" s="48">
        <v>176525000</v>
      </c>
      <c r="U45" s="48">
        <v>172525000</v>
      </c>
      <c r="V45" s="47">
        <f t="shared" si="4"/>
        <v>0.977340320067979</v>
      </c>
      <c r="W45" s="48">
        <v>174937500</v>
      </c>
      <c r="X45" s="48">
        <v>172525000</v>
      </c>
      <c r="Y45" s="47">
        <f t="shared" si="9"/>
        <v>0.98620936048588781</v>
      </c>
      <c r="Z45" s="48">
        <v>174937500</v>
      </c>
      <c r="AA45" s="48">
        <v>172525000</v>
      </c>
      <c r="AB45" s="40">
        <f t="shared" si="6"/>
        <v>0.98620936048588781</v>
      </c>
      <c r="AC45" s="48">
        <v>15998333</v>
      </c>
      <c r="AD45" s="40">
        <f t="shared" si="7"/>
        <v>9.1451707038227942E-2</v>
      </c>
    </row>
    <row r="46" spans="1:30" s="25" customFormat="1" ht="12">
      <c r="A46" s="45" t="str">
        <f t="shared" si="0"/>
        <v>8037_1</v>
      </c>
      <c r="B46" s="53">
        <v>2024110010173</v>
      </c>
      <c r="C46" s="26" t="str">
        <f>+VLOOKUP(H46,'MPD 2025'!C:E,2,0)</f>
        <v>5. Bogotá confía en su gobierno</v>
      </c>
      <c r="D46" s="26" t="str">
        <f>+VLOOKUP(H46,'MPD 2025'!C:E,3,0)</f>
        <v>5.32. Gobierno abierto, íntegro, transparente y corresponsable</v>
      </c>
      <c r="E46" s="27" t="s">
        <v>142</v>
      </c>
      <c r="F46" s="33">
        <v>8037</v>
      </c>
      <c r="G46" s="27" t="s">
        <v>143</v>
      </c>
      <c r="H46" s="33">
        <v>2272</v>
      </c>
      <c r="I46" s="24" t="s">
        <v>144</v>
      </c>
      <c r="J46" s="24" t="str">
        <f t="shared" si="1"/>
        <v>1</v>
      </c>
      <c r="K46" s="27" t="s">
        <v>145</v>
      </c>
      <c r="L46" s="27" t="s">
        <v>80</v>
      </c>
      <c r="M46" s="27">
        <v>4</v>
      </c>
      <c r="N46" s="27">
        <v>1</v>
      </c>
      <c r="O46" s="28">
        <v>0</v>
      </c>
      <c r="P46" s="40">
        <f t="shared" si="8"/>
        <v>0</v>
      </c>
      <c r="Q46" s="79">
        <v>1.7999999999999999E-2</v>
      </c>
      <c r="R46" s="40">
        <f t="shared" si="3"/>
        <v>1.7999999999999999E-2</v>
      </c>
      <c r="S46" s="48">
        <v>1700769000</v>
      </c>
      <c r="T46" s="48">
        <v>1700769000</v>
      </c>
      <c r="U46" s="48">
        <v>660562000</v>
      </c>
      <c r="V46" s="47">
        <f t="shared" si="4"/>
        <v>0.38839019290685567</v>
      </c>
      <c r="W46" s="48">
        <v>1700769000</v>
      </c>
      <c r="X46" s="48">
        <v>1496626100</v>
      </c>
      <c r="Y46" s="47">
        <f t="shared" si="9"/>
        <v>0.87997023699279564</v>
      </c>
      <c r="Z46" s="48">
        <v>1700769000</v>
      </c>
      <c r="AA46" s="48">
        <v>1499309700</v>
      </c>
      <c r="AB46" s="40">
        <f t="shared" si="6"/>
        <v>0.88154811147192824</v>
      </c>
      <c r="AC46" s="48">
        <v>138639467</v>
      </c>
      <c r="AD46" s="40">
        <f t="shared" si="7"/>
        <v>8.151575375609503E-2</v>
      </c>
    </row>
    <row r="47" spans="1:30" s="25" customFormat="1" ht="12">
      <c r="A47" s="45" t="str">
        <f t="shared" si="0"/>
        <v>8037_2</v>
      </c>
      <c r="B47" s="53">
        <v>2024110010173</v>
      </c>
      <c r="C47" s="26" t="str">
        <f>+VLOOKUP(H47,'MPD 2025'!C:E,2,0)</f>
        <v>5. Bogotá confía en su gobierno</v>
      </c>
      <c r="D47" s="26" t="str">
        <f>+VLOOKUP(H47,'MPD 2025'!C:E,3,0)</f>
        <v>5.32. Gobierno abierto, íntegro, transparente y corresponsable</v>
      </c>
      <c r="E47" s="27" t="s">
        <v>142</v>
      </c>
      <c r="F47" s="33">
        <v>8037</v>
      </c>
      <c r="G47" s="27" t="s">
        <v>143</v>
      </c>
      <c r="H47" s="33">
        <v>2272</v>
      </c>
      <c r="I47" s="24" t="s">
        <v>144</v>
      </c>
      <c r="J47" s="24" t="str">
        <f t="shared" si="1"/>
        <v>2</v>
      </c>
      <c r="K47" s="27" t="s">
        <v>146</v>
      </c>
      <c r="L47" s="27" t="s">
        <v>80</v>
      </c>
      <c r="M47" s="27">
        <v>4</v>
      </c>
      <c r="N47" s="27">
        <v>1</v>
      </c>
      <c r="O47" s="28">
        <v>0</v>
      </c>
      <c r="P47" s="40">
        <f t="shared" si="8"/>
        <v>0</v>
      </c>
      <c r="Q47" s="79">
        <v>0</v>
      </c>
      <c r="R47" s="40">
        <f t="shared" si="3"/>
        <v>0</v>
      </c>
      <c r="S47" s="48">
        <v>211501000</v>
      </c>
      <c r="T47" s="48">
        <v>211501000</v>
      </c>
      <c r="U47" s="48">
        <v>0</v>
      </c>
      <c r="V47" s="47">
        <f t="shared" si="4"/>
        <v>0</v>
      </c>
      <c r="W47" s="48">
        <v>211501000</v>
      </c>
      <c r="X47" s="48">
        <v>126000000</v>
      </c>
      <c r="Y47" s="47">
        <f t="shared" si="9"/>
        <v>0.59574186410466146</v>
      </c>
      <c r="Z47" s="48">
        <v>211501000</v>
      </c>
      <c r="AA47" s="48">
        <v>126000000</v>
      </c>
      <c r="AB47" s="40">
        <f t="shared" si="6"/>
        <v>0.59574186410466146</v>
      </c>
      <c r="AC47" s="48">
        <v>9333333</v>
      </c>
      <c r="AD47" s="40">
        <f t="shared" si="7"/>
        <v>4.4129025394678986E-2</v>
      </c>
    </row>
    <row r="48" spans="1:30" s="25" customFormat="1" ht="12">
      <c r="A48" s="45" t="str">
        <f t="shared" si="0"/>
        <v>8037_3</v>
      </c>
      <c r="B48" s="53">
        <v>2024110010173</v>
      </c>
      <c r="C48" s="26" t="str">
        <f>+VLOOKUP(H48,'MPD 2025'!C:E,2,0)</f>
        <v>5. Bogotá confía en su gobierno</v>
      </c>
      <c r="D48" s="26" t="str">
        <f>+VLOOKUP(H48,'MPD 2025'!C:E,3,0)</f>
        <v>5.32. Gobierno abierto, íntegro, transparente y corresponsable</v>
      </c>
      <c r="E48" s="27" t="s">
        <v>142</v>
      </c>
      <c r="F48" s="33">
        <v>8037</v>
      </c>
      <c r="G48" s="27" t="s">
        <v>143</v>
      </c>
      <c r="H48" s="33">
        <v>2272</v>
      </c>
      <c r="I48" s="24" t="s">
        <v>144</v>
      </c>
      <c r="J48" s="24" t="str">
        <f t="shared" si="1"/>
        <v>3</v>
      </c>
      <c r="K48" s="27" t="s">
        <v>147</v>
      </c>
      <c r="L48" s="27" t="s">
        <v>80</v>
      </c>
      <c r="M48" s="27">
        <v>4</v>
      </c>
      <c r="N48" s="27">
        <v>1</v>
      </c>
      <c r="O48" s="28">
        <v>0</v>
      </c>
      <c r="P48" s="40">
        <f t="shared" si="8"/>
        <v>0</v>
      </c>
      <c r="Q48" s="79">
        <v>0.04</v>
      </c>
      <c r="R48" s="40">
        <f t="shared" si="3"/>
        <v>0.04</v>
      </c>
      <c r="S48" s="48">
        <v>1142422000</v>
      </c>
      <c r="T48" s="48">
        <v>1142422000</v>
      </c>
      <c r="U48" s="48">
        <v>151725000</v>
      </c>
      <c r="V48" s="47">
        <f t="shared" si="4"/>
        <v>0.13280994238556329</v>
      </c>
      <c r="W48" s="48">
        <v>1142422000</v>
      </c>
      <c r="X48" s="48">
        <v>1108992000</v>
      </c>
      <c r="Y48" s="47">
        <f t="shared" si="9"/>
        <v>0.97073760834437717</v>
      </c>
      <c r="Z48" s="48">
        <v>1142422000</v>
      </c>
      <c r="AA48" s="48">
        <v>1137254500</v>
      </c>
      <c r="AB48" s="40">
        <f t="shared" si="6"/>
        <v>0.99547671525933501</v>
      </c>
      <c r="AC48" s="48">
        <v>83414969</v>
      </c>
      <c r="AD48" s="40">
        <f t="shared" si="7"/>
        <v>7.3015898678421814E-2</v>
      </c>
    </row>
    <row r="49" spans="1:30" s="25" customFormat="1" ht="12">
      <c r="A49" s="45" t="str">
        <f t="shared" si="0"/>
        <v>8048_1</v>
      </c>
      <c r="B49" s="53">
        <v>2024110010180</v>
      </c>
      <c r="C49" s="26" t="str">
        <f>+VLOOKUP(H49,'MPD 2025'!C:E,2,0)</f>
        <v>5. Bogotá confía en su gobierno</v>
      </c>
      <c r="D49" s="26" t="str">
        <f>+VLOOKUP(H49,'MPD 2025'!C:E,3,0)</f>
        <v>5.33. Fortalecimiento institucional para un gobierno confiable</v>
      </c>
      <c r="E49" s="27" t="s">
        <v>148</v>
      </c>
      <c r="F49" s="33">
        <v>8048</v>
      </c>
      <c r="G49" s="27" t="s">
        <v>149</v>
      </c>
      <c r="H49" s="33">
        <v>2296</v>
      </c>
      <c r="I49" s="24" t="s">
        <v>150</v>
      </c>
      <c r="J49" s="24" t="str">
        <f t="shared" si="1"/>
        <v>1</v>
      </c>
      <c r="K49" s="27" t="s">
        <v>151</v>
      </c>
      <c r="L49" s="27" t="s">
        <v>68</v>
      </c>
      <c r="M49" s="29">
        <v>1</v>
      </c>
      <c r="N49" s="29">
        <v>1</v>
      </c>
      <c r="O49" s="28">
        <v>0</v>
      </c>
      <c r="P49" s="40">
        <f t="shared" si="8"/>
        <v>0</v>
      </c>
      <c r="Q49" s="78">
        <v>0.21</v>
      </c>
      <c r="R49" s="40">
        <f t="shared" si="3"/>
        <v>0.21</v>
      </c>
      <c r="S49" s="48">
        <v>1240957849</v>
      </c>
      <c r="T49" s="48">
        <v>1240957849</v>
      </c>
      <c r="U49" s="48">
        <v>0</v>
      </c>
      <c r="V49" s="47">
        <f t="shared" si="4"/>
        <v>0</v>
      </c>
      <c r="W49" s="48">
        <v>1240957849</v>
      </c>
      <c r="X49" s="48">
        <v>200029645</v>
      </c>
      <c r="Y49" s="47">
        <f t="shared" si="9"/>
        <v>0.1611897174115863</v>
      </c>
      <c r="Z49" s="48">
        <v>1240957849</v>
      </c>
      <c r="AA49" s="48">
        <v>1039090733</v>
      </c>
      <c r="AB49" s="40">
        <f t="shared" si="6"/>
        <v>0.83732959490713532</v>
      </c>
      <c r="AC49" s="48">
        <v>6286603</v>
      </c>
      <c r="AD49" s="40">
        <f t="shared" si="7"/>
        <v>5.0659279080799789E-3</v>
      </c>
    </row>
    <row r="50" spans="1:30" s="25" customFormat="1" ht="12">
      <c r="A50" s="45" t="str">
        <f t="shared" si="0"/>
        <v>8048_2</v>
      </c>
      <c r="B50" s="53">
        <v>2024110010180</v>
      </c>
      <c r="C50" s="26" t="str">
        <f>+VLOOKUP(H50,'MPD 2025'!C:E,2,0)</f>
        <v>5. Bogotá confía en su gobierno</v>
      </c>
      <c r="D50" s="26" t="str">
        <f>+VLOOKUP(H50,'MPD 2025'!C:E,3,0)</f>
        <v>5.33. Fortalecimiento institucional para un gobierno confiable</v>
      </c>
      <c r="E50" s="27" t="s">
        <v>148</v>
      </c>
      <c r="F50" s="33">
        <v>8048</v>
      </c>
      <c r="G50" s="27" t="s">
        <v>149</v>
      </c>
      <c r="H50" s="33">
        <v>2296</v>
      </c>
      <c r="I50" s="24" t="s">
        <v>150</v>
      </c>
      <c r="J50" s="24" t="str">
        <f t="shared" si="1"/>
        <v>2</v>
      </c>
      <c r="K50" s="27" t="s">
        <v>152</v>
      </c>
      <c r="L50" s="27" t="s">
        <v>64</v>
      </c>
      <c r="M50" s="29">
        <v>1</v>
      </c>
      <c r="N50" s="29">
        <v>0.1</v>
      </c>
      <c r="O50" s="28">
        <v>0</v>
      </c>
      <c r="P50" s="40">
        <f t="shared" si="8"/>
        <v>0</v>
      </c>
      <c r="Q50" s="78">
        <v>0.03</v>
      </c>
      <c r="R50" s="40">
        <f t="shared" si="3"/>
        <v>0.3</v>
      </c>
      <c r="S50" s="48">
        <v>323226151</v>
      </c>
      <c r="T50" s="48">
        <v>323226151</v>
      </c>
      <c r="U50" s="48">
        <v>0</v>
      </c>
      <c r="V50" s="47">
        <f t="shared" si="4"/>
        <v>0</v>
      </c>
      <c r="W50" s="48">
        <v>323226151</v>
      </c>
      <c r="X50" s="48">
        <v>152409138</v>
      </c>
      <c r="Y50" s="47">
        <f t="shared" si="9"/>
        <v>0.4715247746151579</v>
      </c>
      <c r="Z50" s="48">
        <v>323226151</v>
      </c>
      <c r="AA50" s="48">
        <v>152409138</v>
      </c>
      <c r="AB50" s="40">
        <f t="shared" si="6"/>
        <v>0.4715247746151579</v>
      </c>
      <c r="AC50" s="48">
        <v>0</v>
      </c>
      <c r="AD50" s="40">
        <f t="shared" si="7"/>
        <v>0</v>
      </c>
    </row>
    <row r="51" spans="1:30" s="25" customFormat="1" ht="12">
      <c r="A51" s="45" t="str">
        <f t="shared" si="0"/>
        <v>8048_3</v>
      </c>
      <c r="B51" s="53">
        <v>2024110010180</v>
      </c>
      <c r="C51" s="26" t="str">
        <f>+VLOOKUP(H51,'MPD 2025'!C:E,2,0)</f>
        <v>5. Bogotá confía en su gobierno</v>
      </c>
      <c r="D51" s="26" t="str">
        <f>+VLOOKUP(H51,'MPD 2025'!C:E,3,0)</f>
        <v>5.33. Fortalecimiento institucional para un gobierno confiable</v>
      </c>
      <c r="E51" s="27" t="s">
        <v>148</v>
      </c>
      <c r="F51" s="33">
        <v>8048</v>
      </c>
      <c r="G51" s="27" t="s">
        <v>149</v>
      </c>
      <c r="H51" s="33">
        <v>2296</v>
      </c>
      <c r="I51" s="24" t="s">
        <v>150</v>
      </c>
      <c r="J51" s="24" t="str">
        <f t="shared" si="1"/>
        <v>3</v>
      </c>
      <c r="K51" s="27" t="s">
        <v>153</v>
      </c>
      <c r="L51" s="27" t="s">
        <v>64</v>
      </c>
      <c r="M51" s="29">
        <v>0.8</v>
      </c>
      <c r="N51" s="29">
        <v>0.4</v>
      </c>
      <c r="O51" s="28">
        <v>0</v>
      </c>
      <c r="P51" s="40">
        <f t="shared" si="8"/>
        <v>0</v>
      </c>
      <c r="Q51" s="78">
        <v>0.04</v>
      </c>
      <c r="R51" s="40">
        <f t="shared" si="3"/>
        <v>9.9999999999999992E-2</v>
      </c>
      <c r="S51" s="48">
        <v>2499717000</v>
      </c>
      <c r="T51" s="48">
        <v>2499717000</v>
      </c>
      <c r="U51" s="48">
        <v>0</v>
      </c>
      <c r="V51" s="47">
        <f t="shared" si="4"/>
        <v>0</v>
      </c>
      <c r="W51" s="48">
        <v>2499717000</v>
      </c>
      <c r="X51" s="48">
        <v>0</v>
      </c>
      <c r="Y51" s="47">
        <f t="shared" si="9"/>
        <v>0</v>
      </c>
      <c r="Z51" s="48">
        <v>2499717000</v>
      </c>
      <c r="AA51" s="48">
        <v>0</v>
      </c>
      <c r="AB51" s="40">
        <f t="shared" si="6"/>
        <v>0</v>
      </c>
      <c r="AC51" s="48">
        <v>0</v>
      </c>
      <c r="AD51" s="40">
        <f t="shared" si="7"/>
        <v>0</v>
      </c>
    </row>
    <row r="52" spans="1:30" s="25" customFormat="1" ht="12">
      <c r="A52" s="45" t="str">
        <f t="shared" si="0"/>
        <v>8048_4</v>
      </c>
      <c r="B52" s="53">
        <v>2024110010180</v>
      </c>
      <c r="C52" s="26" t="str">
        <f>+VLOOKUP(H52,'MPD 2025'!C:E,2,0)</f>
        <v>5. Bogotá confía en su gobierno</v>
      </c>
      <c r="D52" s="26" t="str">
        <f>+VLOOKUP(H52,'MPD 2025'!C:E,3,0)</f>
        <v>5.33. Fortalecimiento institucional para un gobierno confiable</v>
      </c>
      <c r="E52" s="27" t="s">
        <v>148</v>
      </c>
      <c r="F52" s="33">
        <v>8048</v>
      </c>
      <c r="G52" s="27" t="s">
        <v>149</v>
      </c>
      <c r="H52" s="33">
        <v>2296</v>
      </c>
      <c r="I52" s="24" t="s">
        <v>150</v>
      </c>
      <c r="J52" s="24" t="str">
        <f t="shared" si="1"/>
        <v>4</v>
      </c>
      <c r="K52" s="27" t="s">
        <v>154</v>
      </c>
      <c r="L52" s="27" t="s">
        <v>68</v>
      </c>
      <c r="M52" s="29">
        <v>0.2</v>
      </c>
      <c r="N52" s="29">
        <v>0.2</v>
      </c>
      <c r="O52" s="28">
        <v>0</v>
      </c>
      <c r="P52" s="40">
        <f t="shared" si="8"/>
        <v>0</v>
      </c>
      <c r="Q52" s="78">
        <v>0.04</v>
      </c>
      <c r="R52" s="40">
        <f t="shared" si="3"/>
        <v>0.19999999999999998</v>
      </c>
      <c r="S52" s="48">
        <v>282970000</v>
      </c>
      <c r="T52" s="48">
        <v>282970000</v>
      </c>
      <c r="U52" s="48">
        <v>0</v>
      </c>
      <c r="V52" s="47">
        <f t="shared" si="4"/>
        <v>0</v>
      </c>
      <c r="W52" s="48">
        <v>282970000</v>
      </c>
      <c r="X52" s="48">
        <v>140149227</v>
      </c>
      <c r="Y52" s="47">
        <f t="shared" si="9"/>
        <v>0.49527945365233061</v>
      </c>
      <c r="Z52" s="48">
        <v>282970000</v>
      </c>
      <c r="AA52" s="48">
        <v>214495147</v>
      </c>
      <c r="AB52" s="40">
        <f t="shared" si="6"/>
        <v>0.75801373643849168</v>
      </c>
      <c r="AC52" s="48">
        <v>4316993</v>
      </c>
      <c r="AD52" s="40">
        <f t="shared" si="7"/>
        <v>1.5256009470968654E-2</v>
      </c>
    </row>
    <row r="53" spans="1:30" s="25" customFormat="1" ht="12">
      <c r="A53" s="45" t="str">
        <f t="shared" si="0"/>
        <v>8048_5</v>
      </c>
      <c r="B53" s="53">
        <v>2024110010180</v>
      </c>
      <c r="C53" s="26" t="str">
        <f>+VLOOKUP(H53,'MPD 2025'!C:E,2,0)</f>
        <v>5. Bogotá confía en su gobierno</v>
      </c>
      <c r="D53" s="26" t="str">
        <f>+VLOOKUP(H53,'MPD 2025'!C:E,3,0)</f>
        <v>5.33. Fortalecimiento institucional para un gobierno confiable</v>
      </c>
      <c r="E53" s="27" t="s">
        <v>148</v>
      </c>
      <c r="F53" s="33">
        <v>8048</v>
      </c>
      <c r="G53" s="27" t="s">
        <v>149</v>
      </c>
      <c r="H53" s="33">
        <v>2296</v>
      </c>
      <c r="I53" s="24" t="s">
        <v>150</v>
      </c>
      <c r="J53" s="24" t="str">
        <f t="shared" si="1"/>
        <v>5</v>
      </c>
      <c r="K53" s="27" t="s">
        <v>155</v>
      </c>
      <c r="L53" s="27" t="s">
        <v>64</v>
      </c>
      <c r="M53" s="29">
        <v>1</v>
      </c>
      <c r="N53" s="29">
        <v>0.3</v>
      </c>
      <c r="O53" s="28">
        <v>0</v>
      </c>
      <c r="P53" s="40">
        <f t="shared" si="8"/>
        <v>0</v>
      </c>
      <c r="Q53" s="78">
        <v>0.03</v>
      </c>
      <c r="R53" s="40">
        <f t="shared" si="3"/>
        <v>0.1</v>
      </c>
      <c r="S53" s="48">
        <v>766769000</v>
      </c>
      <c r="T53" s="48">
        <v>766769000</v>
      </c>
      <c r="U53" s="48">
        <v>0</v>
      </c>
      <c r="V53" s="47">
        <f t="shared" si="4"/>
        <v>0</v>
      </c>
      <c r="W53" s="48">
        <v>766769000</v>
      </c>
      <c r="X53" s="48">
        <v>286675300</v>
      </c>
      <c r="Y53" s="47">
        <f t="shared" si="9"/>
        <v>0.37387440024309798</v>
      </c>
      <c r="Z53" s="48">
        <v>766769000</v>
      </c>
      <c r="AA53" s="48">
        <v>725551340</v>
      </c>
      <c r="AB53" s="40">
        <f t="shared" si="6"/>
        <v>0.94624500990519966</v>
      </c>
      <c r="AC53" s="48">
        <v>11185610</v>
      </c>
      <c r="AD53" s="40">
        <f t="shared" si="7"/>
        <v>1.458797890890216E-2</v>
      </c>
    </row>
    <row r="54" spans="1:30" s="25" customFormat="1" ht="12">
      <c r="A54" s="45" t="str">
        <f t="shared" si="0"/>
        <v>8179_1</v>
      </c>
      <c r="B54" s="53">
        <v>2024110010262</v>
      </c>
      <c r="C54" s="26" t="str">
        <f>+VLOOKUP(H54,'MPD 2025'!C:E,2,0)</f>
        <v>5. Bogotá confía en su gobierno</v>
      </c>
      <c r="D54" s="26" t="str">
        <f>+VLOOKUP(H54,'MPD 2025'!C:E,3,0)</f>
        <v>5.33. Fortalecimiento institucional para un gobierno confiable</v>
      </c>
      <c r="E54" s="27" t="s">
        <v>156</v>
      </c>
      <c r="F54" s="33">
        <v>8179</v>
      </c>
      <c r="G54" s="27" t="s">
        <v>143</v>
      </c>
      <c r="H54" s="33">
        <v>2296</v>
      </c>
      <c r="I54" s="24" t="s">
        <v>150</v>
      </c>
      <c r="J54" s="24" t="str">
        <f t="shared" si="1"/>
        <v>1</v>
      </c>
      <c r="K54" s="27" t="s">
        <v>157</v>
      </c>
      <c r="L54" s="27" t="s">
        <v>68</v>
      </c>
      <c r="M54" s="27">
        <v>1</v>
      </c>
      <c r="N54" s="27">
        <v>1</v>
      </c>
      <c r="O54" s="28">
        <v>0</v>
      </c>
      <c r="P54" s="40">
        <f t="shared" si="8"/>
        <v>0</v>
      </c>
      <c r="Q54" s="79">
        <v>0</v>
      </c>
      <c r="R54" s="40">
        <f t="shared" si="3"/>
        <v>0</v>
      </c>
      <c r="S54" s="48">
        <v>7563614000</v>
      </c>
      <c r="T54" s="48">
        <v>7693289000</v>
      </c>
      <c r="U54" s="48">
        <v>361663223</v>
      </c>
      <c r="V54" s="47">
        <f t="shared" si="4"/>
        <v>4.7010221895992729E-2</v>
      </c>
      <c r="W54" s="48">
        <v>7693289000</v>
      </c>
      <c r="X54" s="48">
        <v>3253302651</v>
      </c>
      <c r="Y54" s="47">
        <f t="shared" si="9"/>
        <v>0.42287539841542415</v>
      </c>
      <c r="Z54" s="48">
        <v>7693289000</v>
      </c>
      <c r="AA54" s="48">
        <v>5560375966</v>
      </c>
      <c r="AB54" s="40">
        <f t="shared" si="6"/>
        <v>0.72275667351116013</v>
      </c>
      <c r="AC54" s="48">
        <v>193647403</v>
      </c>
      <c r="AD54" s="40">
        <f t="shared" si="7"/>
        <v>2.5170951331738609E-2</v>
      </c>
    </row>
    <row r="55" spans="1:30" s="25" customFormat="1" ht="12">
      <c r="A55" s="45" t="str">
        <f t="shared" si="0"/>
        <v>8179_2</v>
      </c>
      <c r="B55" s="53">
        <v>2024110010262</v>
      </c>
      <c r="C55" s="26" t="str">
        <f>+VLOOKUP(H55,'MPD 2025'!C:E,2,0)</f>
        <v>5. Bogotá confía en su gobierno</v>
      </c>
      <c r="D55" s="26" t="str">
        <f>+VLOOKUP(H55,'MPD 2025'!C:E,3,0)</f>
        <v>5.33. Fortalecimiento institucional para un gobierno confiable</v>
      </c>
      <c r="E55" s="27" t="s">
        <v>156</v>
      </c>
      <c r="F55" s="33">
        <v>8179</v>
      </c>
      <c r="G55" s="27" t="s">
        <v>143</v>
      </c>
      <c r="H55" s="33">
        <v>2296</v>
      </c>
      <c r="I55" s="24" t="s">
        <v>150</v>
      </c>
      <c r="J55" s="24" t="str">
        <f t="shared" si="1"/>
        <v>2</v>
      </c>
      <c r="K55" s="27" t="s">
        <v>158</v>
      </c>
      <c r="L55" s="27" t="s">
        <v>68</v>
      </c>
      <c r="M55" s="27">
        <v>1</v>
      </c>
      <c r="N55" s="27">
        <v>1</v>
      </c>
      <c r="O55" s="28">
        <v>0</v>
      </c>
      <c r="P55" s="40">
        <f t="shared" si="8"/>
        <v>0</v>
      </c>
      <c r="Q55" s="79">
        <v>0.02</v>
      </c>
      <c r="R55" s="40">
        <f t="shared" si="3"/>
        <v>0.02</v>
      </c>
      <c r="S55" s="48">
        <v>8540776000</v>
      </c>
      <c r="T55" s="48">
        <v>8411101000</v>
      </c>
      <c r="U55" s="48">
        <v>553375134</v>
      </c>
      <c r="V55" s="47">
        <f t="shared" si="4"/>
        <v>6.57910461424729E-2</v>
      </c>
      <c r="W55" s="48">
        <v>8411101000</v>
      </c>
      <c r="X55" s="48">
        <v>2341504134</v>
      </c>
      <c r="Y55" s="47">
        <f t="shared" si="9"/>
        <v>0.27838259628555168</v>
      </c>
      <c r="Z55" s="48">
        <v>8411101000</v>
      </c>
      <c r="AA55" s="48">
        <v>4965967632</v>
      </c>
      <c r="AB55" s="40">
        <f t="shared" si="6"/>
        <v>0.59040637272100283</v>
      </c>
      <c r="AC55" s="48">
        <v>195749959</v>
      </c>
      <c r="AD55" s="40">
        <f t="shared" si="7"/>
        <v>2.3272810420419395E-2</v>
      </c>
    </row>
    <row r="56" spans="1:30" ht="14.25">
      <c r="B56" s="54"/>
      <c r="C56" s="21"/>
      <c r="D56" s="21"/>
      <c r="E56" s="22"/>
      <c r="F56" s="34"/>
      <c r="G56" s="22"/>
      <c r="H56" s="34"/>
      <c r="I56" s="22"/>
      <c r="J56" s="22"/>
      <c r="K56" s="22"/>
      <c r="L56" s="22"/>
      <c r="M56" s="22"/>
      <c r="N56" s="22"/>
      <c r="O56" s="22"/>
      <c r="P56" s="41"/>
      <c r="Q56" s="41"/>
      <c r="R56" s="41"/>
    </row>
    <row r="57" spans="1:30" ht="14.25">
      <c r="B57" s="54"/>
      <c r="C57" s="21"/>
      <c r="D57" s="21"/>
      <c r="E57" s="22"/>
      <c r="F57" s="34"/>
      <c r="G57" s="22"/>
      <c r="H57" s="34"/>
      <c r="I57" s="22"/>
      <c r="J57" s="22"/>
      <c r="K57" s="22"/>
      <c r="L57" s="22"/>
      <c r="M57" s="22"/>
      <c r="N57" s="22"/>
      <c r="O57" s="22"/>
      <c r="P57" s="41"/>
      <c r="Q57" s="41"/>
      <c r="R57" s="41"/>
    </row>
    <row r="58" spans="1:30" ht="14.25">
      <c r="B58" s="54"/>
      <c r="C58" s="21"/>
      <c r="D58" s="21"/>
      <c r="E58" s="22"/>
      <c r="F58" s="34"/>
      <c r="G58" s="22"/>
      <c r="H58" s="34"/>
      <c r="I58" s="22"/>
      <c r="J58" s="22"/>
      <c r="K58" s="22"/>
      <c r="L58" s="22"/>
      <c r="M58" s="22"/>
      <c r="N58" s="22"/>
      <c r="O58" s="22"/>
      <c r="P58" s="41"/>
      <c r="Q58" s="41"/>
      <c r="R58" s="41"/>
    </row>
    <row r="59" spans="1:30" ht="14.25">
      <c r="B59" s="54"/>
      <c r="C59" s="21"/>
      <c r="D59" s="21"/>
      <c r="E59" s="22"/>
      <c r="F59" s="34"/>
      <c r="G59" s="22"/>
      <c r="H59" s="34"/>
      <c r="I59" s="22"/>
      <c r="J59" s="22"/>
      <c r="K59" s="22"/>
      <c r="L59" s="22"/>
      <c r="M59" s="22"/>
      <c r="N59" s="22"/>
      <c r="O59" s="22"/>
      <c r="P59" s="41"/>
      <c r="Q59" s="41"/>
      <c r="R59" s="41"/>
    </row>
    <row r="60" spans="1:30" ht="14.25">
      <c r="B60" s="54"/>
      <c r="C60" s="21"/>
      <c r="D60" s="21"/>
      <c r="E60" s="22"/>
      <c r="F60" s="34"/>
      <c r="G60" s="22"/>
      <c r="H60" s="34"/>
      <c r="I60" s="22"/>
      <c r="J60" s="22"/>
      <c r="K60" s="22"/>
      <c r="L60" s="22"/>
      <c r="M60" s="22"/>
      <c r="N60" s="22"/>
      <c r="O60" s="22"/>
      <c r="P60" s="41"/>
      <c r="Q60" s="41"/>
      <c r="R60" s="41"/>
    </row>
    <row r="61" spans="1:30" ht="14.25">
      <c r="B61" s="54"/>
      <c r="C61" s="21"/>
      <c r="D61" s="21"/>
      <c r="E61" s="22"/>
      <c r="F61" s="34"/>
      <c r="G61" s="22"/>
      <c r="H61" s="34"/>
      <c r="I61" s="22"/>
      <c r="J61" s="22"/>
      <c r="K61" s="22"/>
      <c r="L61" s="22"/>
      <c r="M61" s="22"/>
      <c r="N61" s="22"/>
      <c r="O61" s="22"/>
      <c r="P61" s="41"/>
      <c r="Q61" s="41"/>
      <c r="R61" s="41"/>
    </row>
    <row r="62" spans="1:30" ht="14.25">
      <c r="B62" s="54"/>
      <c r="C62" s="21"/>
      <c r="D62" s="21"/>
      <c r="E62" s="22"/>
      <c r="F62" s="34"/>
      <c r="G62" s="22"/>
      <c r="H62" s="34"/>
      <c r="I62" s="22"/>
      <c r="J62" s="22"/>
      <c r="K62" s="22"/>
      <c r="L62" s="22"/>
      <c r="M62" s="22"/>
      <c r="N62" s="22"/>
      <c r="O62" s="22"/>
      <c r="P62" s="41"/>
      <c r="Q62" s="41"/>
      <c r="R62" s="41"/>
    </row>
    <row r="63" spans="1:30" ht="14.25">
      <c r="B63" s="54"/>
      <c r="C63" s="21"/>
      <c r="D63" s="21"/>
      <c r="E63" s="22"/>
      <c r="F63" s="34"/>
      <c r="G63" s="22"/>
      <c r="H63" s="34"/>
      <c r="I63" s="22"/>
      <c r="J63" s="22"/>
      <c r="K63" s="22"/>
      <c r="L63" s="22"/>
      <c r="M63" s="22"/>
      <c r="N63" s="22"/>
      <c r="O63" s="22"/>
      <c r="P63" s="41"/>
      <c r="Q63" s="41"/>
      <c r="R63" s="41"/>
    </row>
    <row r="64" spans="1:30" ht="14.25">
      <c r="B64" s="54"/>
      <c r="C64" s="21"/>
      <c r="D64" s="21"/>
      <c r="E64" s="22"/>
      <c r="F64" s="34"/>
      <c r="G64" s="22"/>
      <c r="H64" s="34"/>
      <c r="I64" s="22"/>
      <c r="J64" s="22"/>
      <c r="K64" s="22"/>
      <c r="L64" s="22"/>
      <c r="M64" s="22"/>
      <c r="N64" s="22"/>
      <c r="O64" s="22"/>
      <c r="P64" s="41"/>
      <c r="Q64" s="41"/>
      <c r="R64" s="41"/>
    </row>
    <row r="65" spans="2:18" ht="14.25">
      <c r="B65" s="54"/>
      <c r="C65" s="21"/>
      <c r="D65" s="21"/>
      <c r="E65" s="22"/>
      <c r="F65" s="34"/>
      <c r="G65" s="22"/>
      <c r="H65" s="34"/>
      <c r="I65" s="22"/>
      <c r="J65" s="22"/>
      <c r="K65" s="22"/>
      <c r="L65" s="22"/>
      <c r="M65" s="22"/>
      <c r="N65" s="22"/>
      <c r="O65" s="22"/>
      <c r="P65" s="41"/>
      <c r="Q65" s="41"/>
      <c r="R65" s="41"/>
    </row>
    <row r="66" spans="2:18" ht="14.25">
      <c r="B66" s="54"/>
      <c r="C66" s="21"/>
      <c r="D66" s="21"/>
      <c r="E66" s="22"/>
      <c r="F66" s="34"/>
      <c r="G66" s="22"/>
      <c r="H66" s="34"/>
      <c r="I66" s="22"/>
      <c r="J66" s="22"/>
      <c r="K66" s="22"/>
      <c r="L66" s="22"/>
      <c r="M66" s="22"/>
      <c r="N66" s="22"/>
      <c r="O66" s="22"/>
      <c r="P66" s="41"/>
      <c r="Q66" s="41"/>
      <c r="R66" s="41"/>
    </row>
    <row r="67" spans="2:18" ht="14.25">
      <c r="B67" s="54"/>
      <c r="C67" s="21"/>
      <c r="D67" s="21"/>
      <c r="E67" s="22"/>
      <c r="F67" s="34"/>
      <c r="G67" s="22"/>
      <c r="H67" s="34"/>
      <c r="I67" s="22"/>
      <c r="J67" s="22"/>
      <c r="K67" s="22"/>
      <c r="L67" s="22"/>
      <c r="M67" s="22"/>
      <c r="N67" s="22"/>
      <c r="O67" s="22"/>
      <c r="P67" s="41"/>
      <c r="Q67" s="41"/>
      <c r="R67" s="41"/>
    </row>
    <row r="68" spans="2:18" ht="14.25">
      <c r="B68" s="54"/>
      <c r="C68" s="21"/>
      <c r="D68" s="21"/>
      <c r="E68" s="22"/>
      <c r="F68" s="34"/>
      <c r="G68" s="22"/>
      <c r="H68" s="34"/>
      <c r="I68" s="22"/>
      <c r="J68" s="22"/>
      <c r="K68" s="22"/>
      <c r="L68" s="22"/>
      <c r="M68" s="22"/>
      <c r="N68" s="22"/>
      <c r="O68" s="22"/>
      <c r="P68" s="41"/>
      <c r="Q68" s="41"/>
      <c r="R68" s="41"/>
    </row>
    <row r="69" spans="2:18" ht="14.25">
      <c r="B69" s="54"/>
      <c r="C69" s="21"/>
      <c r="D69" s="21"/>
      <c r="E69" s="22"/>
      <c r="F69" s="34"/>
      <c r="G69" s="22"/>
      <c r="H69" s="34"/>
      <c r="I69" s="22"/>
      <c r="J69" s="22"/>
      <c r="K69" s="22"/>
      <c r="L69" s="22"/>
      <c r="M69" s="22"/>
      <c r="N69" s="22"/>
      <c r="O69" s="22"/>
      <c r="P69" s="41"/>
      <c r="Q69" s="41"/>
      <c r="R69" s="41"/>
    </row>
    <row r="70" spans="2:18" ht="14.25">
      <c r="B70" s="54"/>
      <c r="C70" s="21"/>
      <c r="D70" s="21"/>
      <c r="E70" s="22"/>
      <c r="F70" s="34"/>
      <c r="G70" s="22"/>
      <c r="H70" s="34"/>
      <c r="I70" s="22"/>
      <c r="J70" s="22"/>
      <c r="K70" s="22"/>
      <c r="L70" s="22"/>
      <c r="M70" s="22"/>
      <c r="N70" s="22"/>
      <c r="O70" s="22"/>
      <c r="P70" s="41"/>
      <c r="Q70" s="41"/>
      <c r="R70" s="41"/>
    </row>
    <row r="71" spans="2:18" ht="14.25">
      <c r="B71" s="54"/>
      <c r="C71" s="21"/>
      <c r="D71" s="21"/>
      <c r="E71" s="22"/>
      <c r="F71" s="34"/>
      <c r="G71" s="22"/>
      <c r="H71" s="34"/>
      <c r="I71" s="22"/>
      <c r="J71" s="22"/>
      <c r="K71" s="22"/>
      <c r="L71" s="22"/>
      <c r="M71" s="22"/>
      <c r="N71" s="22"/>
      <c r="O71" s="22"/>
      <c r="P71" s="41"/>
      <c r="Q71" s="41"/>
      <c r="R71" s="41"/>
    </row>
    <row r="72" spans="2:18" ht="14.25">
      <c r="B72" s="54"/>
      <c r="C72" s="21"/>
      <c r="D72" s="21"/>
      <c r="E72" s="22"/>
      <c r="F72" s="34"/>
      <c r="G72" s="22"/>
      <c r="H72" s="34"/>
      <c r="I72" s="22"/>
      <c r="J72" s="22"/>
      <c r="K72" s="22"/>
      <c r="L72" s="22"/>
      <c r="M72" s="22"/>
      <c r="N72" s="22"/>
      <c r="O72" s="22"/>
      <c r="P72" s="41"/>
      <c r="Q72" s="41"/>
      <c r="R72" s="41"/>
    </row>
    <row r="73" spans="2:18" ht="14.25">
      <c r="B73" s="54"/>
      <c r="C73" s="21"/>
      <c r="D73" s="21"/>
      <c r="E73" s="22"/>
      <c r="F73" s="34"/>
      <c r="G73" s="22"/>
      <c r="H73" s="34"/>
      <c r="I73" s="22"/>
      <c r="J73" s="22"/>
      <c r="K73" s="22"/>
      <c r="L73" s="22"/>
      <c r="M73" s="22"/>
      <c r="N73" s="22"/>
      <c r="O73" s="22"/>
      <c r="P73" s="41"/>
      <c r="Q73" s="41"/>
      <c r="R73" s="41"/>
    </row>
    <row r="74" spans="2:18" ht="14.25">
      <c r="B74" s="54"/>
      <c r="C74" s="21"/>
      <c r="D74" s="21"/>
      <c r="E74" s="22"/>
      <c r="F74" s="34"/>
      <c r="G74" s="22"/>
      <c r="H74" s="34"/>
      <c r="I74" s="22"/>
      <c r="J74" s="22"/>
      <c r="K74" s="22"/>
      <c r="L74" s="22"/>
      <c r="M74" s="22"/>
      <c r="N74" s="22"/>
      <c r="O74" s="22"/>
      <c r="P74" s="41"/>
      <c r="Q74" s="41"/>
      <c r="R74" s="41"/>
    </row>
    <row r="75" spans="2:18" ht="14.25">
      <c r="B75" s="54"/>
      <c r="C75" s="21"/>
      <c r="D75" s="21"/>
      <c r="E75" s="22"/>
      <c r="F75" s="34"/>
      <c r="G75" s="22"/>
      <c r="H75" s="34"/>
      <c r="I75" s="22"/>
      <c r="J75" s="22"/>
      <c r="K75" s="22"/>
      <c r="L75" s="22"/>
      <c r="M75" s="22"/>
      <c r="N75" s="22"/>
      <c r="O75" s="22"/>
      <c r="P75" s="41"/>
      <c r="Q75" s="41"/>
      <c r="R75" s="41"/>
    </row>
    <row r="76" spans="2:18" ht="14.25">
      <c r="B76" s="54"/>
      <c r="C76" s="21"/>
      <c r="D76" s="21"/>
      <c r="E76" s="22"/>
      <c r="F76" s="34"/>
      <c r="G76" s="22"/>
      <c r="H76" s="34"/>
      <c r="I76" s="22"/>
      <c r="J76" s="22"/>
      <c r="K76" s="22"/>
      <c r="L76" s="22"/>
      <c r="M76" s="22"/>
      <c r="N76" s="22"/>
      <c r="O76" s="22"/>
      <c r="P76" s="41"/>
      <c r="Q76" s="41"/>
      <c r="R76" s="41"/>
    </row>
    <row r="77" spans="2:18" ht="14.25">
      <c r="B77" s="54"/>
      <c r="C77" s="21"/>
      <c r="D77" s="21"/>
      <c r="E77" s="22"/>
      <c r="F77" s="34"/>
      <c r="G77" s="22"/>
      <c r="H77" s="34"/>
      <c r="I77" s="22"/>
      <c r="J77" s="22"/>
      <c r="K77" s="22"/>
      <c r="L77" s="22"/>
      <c r="M77" s="22"/>
      <c r="N77" s="22"/>
      <c r="O77" s="22"/>
      <c r="P77" s="41"/>
      <c r="Q77" s="41"/>
      <c r="R77" s="41"/>
    </row>
    <row r="78" spans="2:18" ht="14.25">
      <c r="B78" s="54"/>
      <c r="C78" s="21"/>
      <c r="D78" s="21"/>
      <c r="E78" s="22"/>
      <c r="F78" s="34"/>
      <c r="G78" s="22"/>
      <c r="H78" s="34"/>
      <c r="I78" s="22"/>
      <c r="J78" s="22"/>
      <c r="K78" s="22"/>
      <c r="L78" s="22"/>
      <c r="M78" s="22"/>
      <c r="N78" s="22"/>
      <c r="O78" s="22"/>
      <c r="P78" s="41"/>
      <c r="Q78" s="41"/>
      <c r="R78" s="41"/>
    </row>
    <row r="79" spans="2:18" ht="14.25">
      <c r="B79" s="54"/>
      <c r="C79" s="21"/>
      <c r="D79" s="21"/>
      <c r="E79" s="22"/>
      <c r="F79" s="34"/>
      <c r="G79" s="22"/>
      <c r="H79" s="34"/>
      <c r="I79" s="22"/>
      <c r="J79" s="22"/>
      <c r="K79" s="22"/>
      <c r="L79" s="22"/>
      <c r="M79" s="22"/>
      <c r="N79" s="22"/>
      <c r="O79" s="22"/>
      <c r="P79" s="41"/>
      <c r="Q79" s="41"/>
      <c r="R79" s="41"/>
    </row>
    <row r="80" spans="2:18" ht="14.25">
      <c r="B80" s="54"/>
      <c r="C80" s="21"/>
      <c r="D80" s="21"/>
      <c r="E80" s="22"/>
      <c r="F80" s="34"/>
      <c r="G80" s="22"/>
      <c r="H80" s="34"/>
      <c r="I80" s="22"/>
      <c r="J80" s="22"/>
      <c r="K80" s="22"/>
      <c r="L80" s="22"/>
      <c r="M80" s="22"/>
      <c r="N80" s="22"/>
      <c r="O80" s="22"/>
      <c r="P80" s="41"/>
      <c r="Q80" s="41"/>
      <c r="R80" s="41"/>
    </row>
    <row r="81" spans="2:18" ht="14.25">
      <c r="B81" s="54"/>
      <c r="C81" s="21"/>
      <c r="D81" s="21"/>
      <c r="E81" s="22"/>
      <c r="F81" s="34"/>
      <c r="G81" s="22"/>
      <c r="H81" s="34"/>
      <c r="I81" s="22"/>
      <c r="J81" s="22"/>
      <c r="K81" s="22"/>
      <c r="L81" s="22"/>
      <c r="M81" s="22"/>
      <c r="N81" s="22"/>
      <c r="O81" s="22"/>
      <c r="P81" s="41"/>
      <c r="Q81" s="41"/>
      <c r="R81" s="41"/>
    </row>
    <row r="82" spans="2:18" ht="14.25">
      <c r="B82" s="54"/>
      <c r="C82" s="21"/>
      <c r="D82" s="21"/>
      <c r="E82" s="22"/>
      <c r="F82" s="34"/>
      <c r="G82" s="22"/>
      <c r="H82" s="34"/>
      <c r="I82" s="22"/>
      <c r="J82" s="22"/>
      <c r="K82" s="22"/>
      <c r="L82" s="22"/>
      <c r="M82" s="22"/>
      <c r="N82" s="22"/>
      <c r="O82" s="22"/>
      <c r="P82" s="41"/>
      <c r="Q82" s="41"/>
      <c r="R82" s="41"/>
    </row>
    <row r="83" spans="2:18" ht="14.25">
      <c r="B83" s="54"/>
      <c r="C83" s="21"/>
      <c r="D83" s="21"/>
      <c r="E83" s="22"/>
      <c r="F83" s="34"/>
      <c r="G83" s="22"/>
      <c r="H83" s="34"/>
      <c r="I83" s="22"/>
      <c r="J83" s="22"/>
      <c r="K83" s="22"/>
      <c r="L83" s="22"/>
      <c r="M83" s="22"/>
      <c r="N83" s="22"/>
      <c r="O83" s="22"/>
      <c r="P83" s="41"/>
      <c r="Q83" s="41"/>
      <c r="R83" s="41"/>
    </row>
    <row r="84" spans="2:18" ht="14.25">
      <c r="B84" s="54"/>
      <c r="C84" s="21"/>
      <c r="D84" s="21"/>
      <c r="E84" s="22"/>
      <c r="F84" s="34"/>
      <c r="G84" s="22"/>
      <c r="H84" s="34"/>
      <c r="I84" s="22"/>
      <c r="J84" s="22"/>
      <c r="K84" s="22"/>
      <c r="L84" s="22"/>
      <c r="M84" s="22"/>
      <c r="N84" s="22"/>
      <c r="O84" s="22"/>
      <c r="P84" s="41"/>
      <c r="Q84" s="41"/>
      <c r="R84" s="41"/>
    </row>
    <row r="85" spans="2:18" ht="14.25">
      <c r="B85" s="54"/>
      <c r="C85" s="21"/>
      <c r="D85" s="21"/>
      <c r="E85" s="22"/>
      <c r="F85" s="34"/>
      <c r="G85" s="22"/>
      <c r="H85" s="34"/>
      <c r="I85" s="22"/>
      <c r="J85" s="22"/>
      <c r="K85" s="22"/>
      <c r="L85" s="22"/>
      <c r="M85" s="22"/>
      <c r="N85" s="22"/>
      <c r="O85" s="22"/>
      <c r="P85" s="41"/>
      <c r="Q85" s="41"/>
      <c r="R85" s="41"/>
    </row>
    <row r="86" spans="2:18" ht="14.25">
      <c r="B86" s="54"/>
      <c r="C86" s="21"/>
      <c r="D86" s="21"/>
      <c r="E86" s="22"/>
      <c r="F86" s="34"/>
      <c r="G86" s="22"/>
      <c r="H86" s="34"/>
      <c r="I86" s="22"/>
      <c r="J86" s="22"/>
      <c r="K86" s="22"/>
      <c r="L86" s="22"/>
      <c r="M86" s="22"/>
      <c r="N86" s="22"/>
      <c r="O86" s="22"/>
      <c r="P86" s="41"/>
      <c r="Q86" s="41"/>
      <c r="R86" s="41"/>
    </row>
    <row r="87" spans="2:18" ht="14.25">
      <c r="B87" s="54"/>
      <c r="C87" s="21"/>
      <c r="D87" s="21"/>
      <c r="E87" s="22"/>
      <c r="F87" s="34"/>
      <c r="G87" s="22"/>
      <c r="H87" s="34"/>
      <c r="I87" s="22"/>
      <c r="J87" s="22"/>
      <c r="K87" s="22"/>
      <c r="L87" s="22"/>
      <c r="M87" s="22"/>
      <c r="N87" s="22"/>
      <c r="O87" s="22"/>
      <c r="P87" s="41"/>
      <c r="Q87" s="41"/>
      <c r="R87" s="41"/>
    </row>
    <row r="88" spans="2:18" ht="14.25">
      <c r="B88" s="54"/>
      <c r="C88" s="21"/>
      <c r="D88" s="21"/>
      <c r="E88" s="22"/>
      <c r="F88" s="34"/>
      <c r="G88" s="22"/>
      <c r="H88" s="34"/>
      <c r="I88" s="22"/>
      <c r="J88" s="22"/>
      <c r="K88" s="22"/>
      <c r="L88" s="22"/>
      <c r="M88" s="22"/>
      <c r="N88" s="22"/>
      <c r="O88" s="22"/>
      <c r="P88" s="41"/>
      <c r="Q88" s="41"/>
      <c r="R88" s="41"/>
    </row>
    <row r="89" spans="2:18" ht="14.25">
      <c r="B89" s="54"/>
      <c r="C89" s="21"/>
      <c r="D89" s="21"/>
      <c r="E89" s="22"/>
      <c r="F89" s="34"/>
      <c r="G89" s="22"/>
      <c r="H89" s="34"/>
      <c r="I89" s="22"/>
      <c r="J89" s="22"/>
      <c r="K89" s="22"/>
      <c r="L89" s="22"/>
      <c r="M89" s="22"/>
      <c r="N89" s="22"/>
      <c r="O89" s="22"/>
      <c r="P89" s="41"/>
      <c r="Q89" s="41"/>
      <c r="R89" s="41"/>
    </row>
    <row r="90" spans="2:18" ht="14.25">
      <c r="B90" s="54"/>
      <c r="C90" s="21"/>
      <c r="D90" s="21"/>
      <c r="E90" s="22"/>
      <c r="F90" s="34"/>
      <c r="G90" s="22"/>
      <c r="H90" s="34"/>
      <c r="I90" s="22"/>
      <c r="J90" s="22"/>
      <c r="K90" s="22"/>
      <c r="L90" s="22"/>
      <c r="M90" s="22"/>
      <c r="N90" s="22"/>
      <c r="O90" s="22"/>
      <c r="P90" s="41"/>
      <c r="Q90" s="41"/>
      <c r="R90" s="41"/>
    </row>
    <row r="91" spans="2:18" ht="14.25">
      <c r="B91" s="54"/>
      <c r="C91" s="21"/>
      <c r="D91" s="21"/>
      <c r="E91" s="22"/>
      <c r="F91" s="34"/>
      <c r="G91" s="22"/>
      <c r="H91" s="34"/>
      <c r="I91" s="22"/>
      <c r="J91" s="22"/>
      <c r="K91" s="22"/>
      <c r="L91" s="22"/>
      <c r="M91" s="22"/>
      <c r="N91" s="22"/>
      <c r="O91" s="22"/>
      <c r="P91" s="41"/>
      <c r="Q91" s="41"/>
      <c r="R91" s="41"/>
    </row>
    <row r="92" spans="2:18" ht="14.25">
      <c r="B92" s="54"/>
      <c r="C92" s="21"/>
      <c r="D92" s="21"/>
      <c r="E92" s="22"/>
      <c r="F92" s="34"/>
      <c r="G92" s="22"/>
      <c r="H92" s="34"/>
      <c r="I92" s="22"/>
      <c r="J92" s="22"/>
      <c r="K92" s="22"/>
      <c r="L92" s="22"/>
      <c r="M92" s="22"/>
      <c r="N92" s="22"/>
      <c r="O92" s="22"/>
      <c r="P92" s="41"/>
      <c r="Q92" s="41"/>
      <c r="R92" s="41"/>
    </row>
    <row r="93" spans="2:18" ht="14.25">
      <c r="B93" s="54"/>
      <c r="C93" s="21"/>
      <c r="D93" s="21"/>
      <c r="E93" s="22"/>
      <c r="F93" s="34"/>
      <c r="G93" s="22"/>
      <c r="H93" s="34"/>
      <c r="I93" s="22"/>
      <c r="J93" s="22"/>
      <c r="K93" s="22"/>
      <c r="L93" s="22"/>
      <c r="M93" s="22"/>
      <c r="N93" s="22"/>
      <c r="O93" s="22"/>
      <c r="P93" s="41"/>
      <c r="Q93" s="41"/>
      <c r="R93" s="41"/>
    </row>
    <row r="94" spans="2:18" ht="14.25">
      <c r="B94" s="54"/>
      <c r="C94" s="21"/>
      <c r="D94" s="21"/>
      <c r="E94" s="22"/>
      <c r="F94" s="34"/>
      <c r="G94" s="22"/>
      <c r="H94" s="34"/>
      <c r="I94" s="22"/>
      <c r="J94" s="22"/>
      <c r="K94" s="22"/>
      <c r="L94" s="22"/>
      <c r="M94" s="22"/>
      <c r="N94" s="22"/>
      <c r="O94" s="22"/>
      <c r="P94" s="41"/>
      <c r="Q94" s="41"/>
      <c r="R94" s="41"/>
    </row>
    <row r="95" spans="2:18" ht="14.25">
      <c r="B95" s="54"/>
      <c r="C95" s="21"/>
      <c r="D95" s="21"/>
      <c r="E95" s="22"/>
      <c r="F95" s="34"/>
      <c r="G95" s="22"/>
      <c r="H95" s="34"/>
      <c r="I95" s="22"/>
      <c r="J95" s="22"/>
      <c r="K95" s="22"/>
      <c r="L95" s="22"/>
      <c r="M95" s="22"/>
      <c r="N95" s="22"/>
      <c r="O95" s="22"/>
      <c r="P95" s="41"/>
      <c r="Q95" s="41"/>
      <c r="R95" s="41"/>
    </row>
    <row r="96" spans="2:18" ht="14.25">
      <c r="B96" s="54"/>
      <c r="C96" s="21"/>
      <c r="D96" s="21"/>
      <c r="E96" s="22"/>
      <c r="F96" s="34"/>
      <c r="G96" s="22"/>
      <c r="H96" s="34"/>
      <c r="I96" s="22"/>
      <c r="J96" s="22"/>
      <c r="K96" s="22"/>
      <c r="L96" s="22"/>
      <c r="M96" s="22"/>
      <c r="N96" s="22"/>
      <c r="O96" s="22"/>
      <c r="P96" s="41"/>
      <c r="Q96" s="41"/>
      <c r="R96" s="41"/>
    </row>
    <row r="97" spans="2:18" ht="14.25">
      <c r="B97" s="54"/>
      <c r="C97" s="21"/>
      <c r="D97" s="21"/>
      <c r="E97" s="22"/>
      <c r="F97" s="34"/>
      <c r="G97" s="22"/>
      <c r="H97" s="34"/>
      <c r="I97" s="22"/>
      <c r="J97" s="22"/>
      <c r="K97" s="22"/>
      <c r="L97" s="22"/>
      <c r="M97" s="22"/>
      <c r="N97" s="22"/>
      <c r="O97" s="22"/>
      <c r="P97" s="41"/>
      <c r="Q97" s="41"/>
      <c r="R97" s="41"/>
    </row>
    <row r="98" spans="2:18" ht="14.25">
      <c r="B98" s="54"/>
      <c r="C98" s="21"/>
      <c r="D98" s="21"/>
      <c r="E98" s="22"/>
      <c r="F98" s="34"/>
      <c r="G98" s="22"/>
      <c r="H98" s="34"/>
      <c r="I98" s="22"/>
      <c r="J98" s="22"/>
      <c r="K98" s="22"/>
      <c r="L98" s="22"/>
      <c r="M98" s="22"/>
      <c r="N98" s="22"/>
      <c r="O98" s="22"/>
      <c r="P98" s="41"/>
      <c r="Q98" s="41"/>
      <c r="R98" s="41"/>
    </row>
    <row r="99" spans="2:18" ht="14.25">
      <c r="B99" s="54"/>
      <c r="C99" s="21"/>
      <c r="D99" s="21"/>
      <c r="E99" s="22"/>
      <c r="F99" s="34"/>
      <c r="G99" s="22"/>
      <c r="H99" s="34"/>
      <c r="I99" s="22"/>
      <c r="J99" s="22"/>
      <c r="K99" s="22"/>
      <c r="L99" s="22"/>
      <c r="M99" s="22"/>
      <c r="N99" s="22"/>
      <c r="O99" s="22"/>
      <c r="P99" s="41"/>
      <c r="Q99" s="41"/>
      <c r="R99" s="41"/>
    </row>
    <row r="100" spans="2:18" ht="14.25">
      <c r="B100" s="54"/>
      <c r="C100" s="21"/>
      <c r="D100" s="21"/>
      <c r="E100" s="22"/>
      <c r="F100" s="34"/>
      <c r="G100" s="22"/>
      <c r="H100" s="34"/>
      <c r="I100" s="22"/>
      <c r="J100" s="22"/>
      <c r="K100" s="22"/>
      <c r="L100" s="22"/>
      <c r="M100" s="22"/>
      <c r="N100" s="22"/>
      <c r="O100" s="22"/>
      <c r="P100" s="41"/>
      <c r="Q100" s="41"/>
      <c r="R100" s="41"/>
    </row>
    <row r="101" spans="2:18" ht="14.25">
      <c r="B101" s="54"/>
      <c r="C101" s="21"/>
      <c r="D101" s="21"/>
      <c r="E101" s="22"/>
      <c r="F101" s="34"/>
      <c r="G101" s="22"/>
      <c r="H101" s="34"/>
      <c r="I101" s="22"/>
      <c r="J101" s="22"/>
      <c r="K101" s="22"/>
      <c r="L101" s="22"/>
      <c r="M101" s="22"/>
      <c r="N101" s="22"/>
      <c r="O101" s="22"/>
      <c r="P101" s="41"/>
      <c r="Q101" s="41"/>
      <c r="R101" s="41"/>
    </row>
    <row r="102" spans="2:18" ht="14.25">
      <c r="B102" s="54"/>
      <c r="C102" s="21"/>
      <c r="D102" s="21"/>
      <c r="E102" s="22"/>
      <c r="F102" s="34"/>
      <c r="G102" s="22"/>
      <c r="H102" s="34"/>
      <c r="I102" s="22"/>
      <c r="J102" s="22"/>
      <c r="K102" s="22"/>
      <c r="L102" s="22"/>
      <c r="M102" s="22"/>
      <c r="N102" s="22"/>
      <c r="O102" s="22"/>
      <c r="P102" s="41"/>
      <c r="Q102" s="41"/>
      <c r="R102" s="41"/>
    </row>
    <row r="103" spans="2:18" ht="14.25">
      <c r="B103" s="54"/>
      <c r="C103" s="21"/>
      <c r="D103" s="21"/>
      <c r="E103" s="22"/>
      <c r="F103" s="34"/>
      <c r="G103" s="22"/>
      <c r="H103" s="34"/>
      <c r="I103" s="22"/>
      <c r="J103" s="22"/>
      <c r="K103" s="22"/>
      <c r="L103" s="22"/>
      <c r="M103" s="22"/>
      <c r="N103" s="22"/>
      <c r="O103" s="22"/>
      <c r="P103" s="41"/>
      <c r="Q103" s="41"/>
      <c r="R103" s="41"/>
    </row>
    <row r="104" spans="2:18" ht="14.25">
      <c r="B104" s="54"/>
      <c r="C104" s="21"/>
      <c r="D104" s="21"/>
      <c r="E104" s="22"/>
      <c r="F104" s="34"/>
      <c r="G104" s="22"/>
      <c r="H104" s="34"/>
      <c r="I104" s="22"/>
      <c r="J104" s="22"/>
      <c r="K104" s="22"/>
      <c r="L104" s="22"/>
      <c r="M104" s="22"/>
      <c r="N104" s="22"/>
      <c r="O104" s="22"/>
      <c r="P104" s="41"/>
      <c r="Q104" s="41"/>
      <c r="R104" s="41"/>
    </row>
    <row r="105" spans="2:18" ht="14.25">
      <c r="B105" s="54"/>
      <c r="C105" s="21"/>
      <c r="D105" s="21"/>
      <c r="E105" s="22"/>
      <c r="F105" s="34"/>
      <c r="G105" s="22"/>
      <c r="H105" s="34"/>
      <c r="I105" s="22"/>
      <c r="J105" s="22"/>
      <c r="K105" s="22"/>
      <c r="L105" s="22"/>
      <c r="M105" s="22"/>
      <c r="N105" s="22"/>
      <c r="O105" s="22"/>
      <c r="P105" s="41"/>
      <c r="Q105" s="41"/>
      <c r="R105" s="41"/>
    </row>
    <row r="106" spans="2:18" ht="14.25">
      <c r="B106" s="54"/>
      <c r="C106" s="21"/>
      <c r="D106" s="21"/>
      <c r="E106" s="22"/>
      <c r="F106" s="34"/>
      <c r="G106" s="22"/>
      <c r="H106" s="34"/>
      <c r="I106" s="22"/>
      <c r="J106" s="22"/>
      <c r="K106" s="22"/>
      <c r="L106" s="22"/>
      <c r="M106" s="22"/>
      <c r="N106" s="22"/>
      <c r="O106" s="22"/>
      <c r="P106" s="41"/>
      <c r="Q106" s="41"/>
      <c r="R106" s="41"/>
    </row>
    <row r="107" spans="2:18" ht="14.25">
      <c r="B107" s="54"/>
      <c r="C107" s="21"/>
      <c r="D107" s="21"/>
      <c r="E107" s="22"/>
      <c r="F107" s="34"/>
      <c r="G107" s="22"/>
      <c r="H107" s="34"/>
      <c r="I107" s="22"/>
      <c r="J107" s="22"/>
      <c r="K107" s="22"/>
      <c r="L107" s="22"/>
      <c r="M107" s="22"/>
      <c r="N107" s="22"/>
      <c r="O107" s="22"/>
      <c r="P107" s="41"/>
      <c r="Q107" s="41"/>
      <c r="R107" s="41"/>
    </row>
    <row r="108" spans="2:18" ht="14.25">
      <c r="B108" s="54"/>
      <c r="C108" s="21"/>
      <c r="D108" s="21"/>
      <c r="E108" s="22"/>
      <c r="F108" s="34"/>
      <c r="G108" s="22"/>
      <c r="H108" s="34"/>
      <c r="I108" s="22"/>
      <c r="J108" s="22"/>
      <c r="K108" s="22"/>
      <c r="L108" s="22"/>
      <c r="M108" s="22"/>
      <c r="N108" s="22"/>
      <c r="O108" s="22"/>
      <c r="P108" s="41"/>
      <c r="Q108" s="41"/>
      <c r="R108" s="41"/>
    </row>
    <row r="109" spans="2:18" ht="14.25">
      <c r="B109" s="54"/>
      <c r="C109" s="21"/>
      <c r="D109" s="21"/>
      <c r="E109" s="22"/>
      <c r="F109" s="34"/>
      <c r="G109" s="22"/>
      <c r="H109" s="34"/>
      <c r="I109" s="22"/>
      <c r="J109" s="22"/>
      <c r="K109" s="22"/>
      <c r="L109" s="22"/>
      <c r="M109" s="22"/>
      <c r="N109" s="22"/>
      <c r="O109" s="22"/>
      <c r="P109" s="41"/>
      <c r="Q109" s="41"/>
      <c r="R109" s="41"/>
    </row>
    <row r="110" spans="2:18" ht="14.25">
      <c r="B110" s="54"/>
      <c r="C110" s="21"/>
      <c r="D110" s="21"/>
      <c r="E110" s="22"/>
      <c r="F110" s="34"/>
      <c r="G110" s="22"/>
      <c r="H110" s="34"/>
      <c r="I110" s="22"/>
      <c r="J110" s="22"/>
      <c r="K110" s="22"/>
      <c r="L110" s="22"/>
      <c r="M110" s="22"/>
      <c r="N110" s="22"/>
      <c r="O110" s="22"/>
      <c r="P110" s="41"/>
      <c r="Q110" s="41"/>
      <c r="R110" s="41"/>
    </row>
    <row r="111" spans="2:18" ht="14.25">
      <c r="B111" s="54"/>
      <c r="C111" s="21"/>
      <c r="D111" s="21"/>
      <c r="E111" s="22"/>
      <c r="F111" s="34"/>
      <c r="G111" s="22"/>
      <c r="H111" s="34"/>
      <c r="I111" s="22"/>
      <c r="J111" s="22"/>
      <c r="K111" s="22"/>
      <c r="L111" s="22"/>
      <c r="M111" s="22"/>
      <c r="N111" s="22"/>
      <c r="O111" s="22"/>
      <c r="P111" s="41"/>
      <c r="Q111" s="41"/>
      <c r="R111" s="41"/>
    </row>
    <row r="112" spans="2:18" ht="14.25">
      <c r="B112" s="54"/>
      <c r="C112" s="21"/>
      <c r="D112" s="21"/>
      <c r="E112" s="22"/>
      <c r="F112" s="34"/>
      <c r="G112" s="22"/>
      <c r="H112" s="34"/>
      <c r="I112" s="22"/>
      <c r="J112" s="22"/>
      <c r="K112" s="22"/>
      <c r="L112" s="22"/>
      <c r="M112" s="22"/>
      <c r="N112" s="22"/>
      <c r="O112" s="22"/>
      <c r="P112" s="41"/>
      <c r="Q112" s="41"/>
      <c r="R112" s="41"/>
    </row>
    <row r="113" spans="2:18" ht="14.25">
      <c r="B113" s="54"/>
      <c r="C113" s="21"/>
      <c r="D113" s="21"/>
      <c r="E113" s="22"/>
      <c r="F113" s="34"/>
      <c r="G113" s="22"/>
      <c r="H113" s="34"/>
      <c r="I113" s="22"/>
      <c r="J113" s="22"/>
      <c r="K113" s="22"/>
      <c r="L113" s="22"/>
      <c r="M113" s="22"/>
      <c r="N113" s="22"/>
      <c r="O113" s="22"/>
      <c r="P113" s="41"/>
      <c r="Q113" s="41"/>
      <c r="R113" s="41"/>
    </row>
    <row r="114" spans="2:18" ht="14.25">
      <c r="B114" s="54"/>
      <c r="C114" s="21"/>
      <c r="D114" s="21"/>
      <c r="E114" s="22"/>
      <c r="F114" s="34"/>
      <c r="G114" s="22"/>
      <c r="H114" s="34"/>
      <c r="I114" s="22"/>
      <c r="J114" s="22"/>
      <c r="K114" s="22"/>
      <c r="L114" s="22"/>
      <c r="M114" s="22"/>
      <c r="N114" s="22"/>
      <c r="O114" s="22"/>
      <c r="P114" s="41"/>
      <c r="Q114" s="41"/>
      <c r="R114" s="41"/>
    </row>
    <row r="115" spans="2:18" ht="14.25">
      <c r="B115" s="54"/>
      <c r="C115" s="21"/>
      <c r="D115" s="21"/>
      <c r="E115" s="22"/>
      <c r="F115" s="34"/>
      <c r="G115" s="22"/>
      <c r="H115" s="34"/>
      <c r="I115" s="22"/>
      <c r="J115" s="22"/>
      <c r="K115" s="22"/>
      <c r="L115" s="22"/>
      <c r="M115" s="22"/>
      <c r="N115" s="22"/>
      <c r="O115" s="22"/>
      <c r="P115" s="41"/>
      <c r="Q115" s="41"/>
      <c r="R115" s="41"/>
    </row>
    <row r="116" spans="2:18" ht="14.25">
      <c r="B116" s="54"/>
      <c r="C116" s="21"/>
      <c r="D116" s="21"/>
      <c r="E116" s="22"/>
      <c r="F116" s="34"/>
      <c r="G116" s="22"/>
      <c r="H116" s="34"/>
      <c r="I116" s="22"/>
      <c r="J116" s="22"/>
      <c r="K116" s="22"/>
      <c r="L116" s="22"/>
      <c r="M116" s="22"/>
      <c r="N116" s="22"/>
      <c r="O116" s="22"/>
      <c r="P116" s="41"/>
      <c r="Q116" s="41"/>
      <c r="R116" s="41"/>
    </row>
    <row r="117" spans="2:18" ht="14.25">
      <c r="B117" s="54"/>
      <c r="C117" s="21"/>
      <c r="D117" s="21"/>
      <c r="E117" s="22"/>
      <c r="F117" s="34"/>
      <c r="G117" s="22"/>
      <c r="H117" s="34"/>
      <c r="I117" s="22"/>
      <c r="J117" s="22"/>
      <c r="K117" s="22"/>
      <c r="L117" s="22"/>
      <c r="M117" s="22"/>
      <c r="N117" s="22"/>
      <c r="O117" s="22"/>
      <c r="P117" s="41"/>
      <c r="Q117" s="41"/>
      <c r="R117" s="41"/>
    </row>
    <row r="118" spans="2:18" ht="14.25">
      <c r="B118" s="54"/>
      <c r="C118" s="21"/>
      <c r="D118" s="21"/>
      <c r="E118" s="22"/>
      <c r="F118" s="34"/>
      <c r="G118" s="22"/>
      <c r="H118" s="34"/>
      <c r="I118" s="22"/>
      <c r="J118" s="22"/>
      <c r="K118" s="22"/>
      <c r="L118" s="22"/>
      <c r="M118" s="22"/>
      <c r="N118" s="22"/>
      <c r="O118" s="22"/>
      <c r="P118" s="41"/>
      <c r="Q118" s="41"/>
      <c r="R118" s="41"/>
    </row>
    <row r="119" spans="2:18" ht="14.25">
      <c r="B119" s="54"/>
      <c r="C119" s="21"/>
      <c r="D119" s="21"/>
      <c r="E119" s="22"/>
      <c r="F119" s="34"/>
      <c r="G119" s="22"/>
      <c r="H119" s="34"/>
      <c r="I119" s="22"/>
      <c r="J119" s="22"/>
      <c r="K119" s="22"/>
      <c r="L119" s="22"/>
      <c r="M119" s="22"/>
      <c r="N119" s="22"/>
      <c r="O119" s="22"/>
      <c r="P119" s="41"/>
      <c r="Q119" s="41"/>
      <c r="R119" s="41"/>
    </row>
    <row r="120" spans="2:18" ht="14.25">
      <c r="B120" s="54"/>
      <c r="C120" s="21"/>
      <c r="D120" s="21"/>
      <c r="E120" s="22"/>
      <c r="F120" s="34"/>
      <c r="G120" s="22"/>
      <c r="H120" s="34"/>
      <c r="I120" s="22"/>
      <c r="J120" s="22"/>
      <c r="K120" s="22"/>
      <c r="L120" s="22"/>
      <c r="M120" s="22"/>
      <c r="N120" s="22"/>
      <c r="O120" s="22"/>
      <c r="P120" s="41"/>
      <c r="Q120" s="41"/>
      <c r="R120" s="41"/>
    </row>
    <row r="121" spans="2:18" ht="14.25">
      <c r="B121" s="54"/>
      <c r="C121" s="21"/>
      <c r="D121" s="21"/>
      <c r="E121" s="22"/>
      <c r="F121" s="34"/>
      <c r="G121" s="22"/>
      <c r="H121" s="34"/>
      <c r="I121" s="22"/>
      <c r="J121" s="22"/>
      <c r="K121" s="22"/>
      <c r="L121" s="22"/>
      <c r="M121" s="22"/>
      <c r="N121" s="22"/>
      <c r="O121" s="22"/>
      <c r="P121" s="41"/>
      <c r="Q121" s="41"/>
      <c r="R121" s="41"/>
    </row>
    <row r="122" spans="2:18" ht="14.25">
      <c r="B122" s="54"/>
      <c r="C122" s="21"/>
      <c r="D122" s="21"/>
      <c r="E122" s="22"/>
      <c r="F122" s="34"/>
      <c r="G122" s="22"/>
      <c r="H122" s="34"/>
      <c r="I122" s="22"/>
      <c r="J122" s="22"/>
      <c r="K122" s="22"/>
      <c r="L122" s="22"/>
      <c r="M122" s="22"/>
      <c r="N122" s="22"/>
      <c r="O122" s="22"/>
      <c r="P122" s="41"/>
      <c r="Q122" s="41"/>
      <c r="R122" s="41"/>
    </row>
    <row r="123" spans="2:18" ht="14.25">
      <c r="B123" s="54"/>
      <c r="C123" s="21"/>
      <c r="D123" s="21"/>
      <c r="E123" s="22"/>
      <c r="F123" s="34"/>
      <c r="G123" s="22"/>
      <c r="H123" s="34"/>
      <c r="I123" s="22"/>
      <c r="J123" s="22"/>
      <c r="K123" s="22"/>
      <c r="L123" s="22"/>
      <c r="M123" s="22"/>
      <c r="N123" s="22"/>
      <c r="O123" s="22"/>
      <c r="P123" s="41"/>
      <c r="Q123" s="41"/>
      <c r="R123" s="41"/>
    </row>
    <row r="124" spans="2:18" ht="14.25">
      <c r="B124" s="54"/>
      <c r="C124" s="21"/>
      <c r="D124" s="21"/>
      <c r="E124" s="22"/>
      <c r="F124" s="34"/>
      <c r="G124" s="22"/>
      <c r="H124" s="34"/>
      <c r="I124" s="22"/>
      <c r="J124" s="22"/>
      <c r="K124" s="22"/>
      <c r="L124" s="22"/>
      <c r="M124" s="22"/>
      <c r="N124" s="22"/>
      <c r="O124" s="22"/>
      <c r="P124" s="41"/>
      <c r="Q124" s="41"/>
      <c r="R124" s="41"/>
    </row>
    <row r="125" spans="2:18" ht="14.25">
      <c r="B125" s="54"/>
      <c r="C125" s="21"/>
      <c r="D125" s="21"/>
      <c r="E125" s="22"/>
      <c r="F125" s="34"/>
      <c r="G125" s="22"/>
      <c r="H125" s="34"/>
      <c r="I125" s="22"/>
      <c r="J125" s="22"/>
      <c r="K125" s="22"/>
      <c r="L125" s="22"/>
      <c r="M125" s="22"/>
      <c r="N125" s="22"/>
      <c r="O125" s="22"/>
      <c r="P125" s="41"/>
      <c r="Q125" s="41"/>
      <c r="R125" s="41"/>
    </row>
    <row r="126" spans="2:18" ht="14.25">
      <c r="B126" s="54"/>
      <c r="C126" s="21"/>
      <c r="D126" s="21"/>
      <c r="E126" s="22"/>
      <c r="F126" s="34"/>
      <c r="G126" s="22"/>
      <c r="H126" s="34"/>
      <c r="I126" s="22"/>
      <c r="J126" s="22"/>
      <c r="K126" s="22"/>
      <c r="L126" s="22"/>
      <c r="M126" s="22"/>
      <c r="N126" s="22"/>
      <c r="O126" s="22"/>
      <c r="P126" s="41"/>
      <c r="Q126" s="41"/>
      <c r="R126" s="41"/>
    </row>
    <row r="127" spans="2:18" ht="14.25">
      <c r="B127" s="54"/>
      <c r="C127" s="21"/>
      <c r="D127" s="21"/>
      <c r="E127" s="22"/>
      <c r="F127" s="34"/>
      <c r="G127" s="22"/>
      <c r="H127" s="34"/>
      <c r="I127" s="22"/>
      <c r="J127" s="22"/>
      <c r="K127" s="22"/>
      <c r="L127" s="22"/>
      <c r="M127" s="22"/>
      <c r="N127" s="22"/>
      <c r="O127" s="22"/>
      <c r="P127" s="41"/>
      <c r="Q127" s="41"/>
      <c r="R127" s="41"/>
    </row>
    <row r="128" spans="2:18" ht="14.25">
      <c r="B128" s="54"/>
      <c r="C128" s="21"/>
      <c r="D128" s="21"/>
      <c r="E128" s="22"/>
      <c r="F128" s="34"/>
      <c r="G128" s="22"/>
      <c r="H128" s="34"/>
      <c r="I128" s="22"/>
      <c r="J128" s="22"/>
      <c r="K128" s="22"/>
      <c r="L128" s="22"/>
      <c r="M128" s="22"/>
      <c r="N128" s="22"/>
      <c r="O128" s="22"/>
      <c r="P128" s="41"/>
      <c r="Q128" s="41"/>
      <c r="R128" s="41"/>
    </row>
    <row r="129" spans="2:18" ht="14.25">
      <c r="B129" s="54"/>
      <c r="C129" s="21"/>
      <c r="D129" s="21"/>
      <c r="E129" s="22"/>
      <c r="F129" s="34"/>
      <c r="G129" s="22"/>
      <c r="H129" s="34"/>
      <c r="I129" s="22"/>
      <c r="J129" s="22"/>
      <c r="K129" s="22"/>
      <c r="L129" s="22"/>
      <c r="M129" s="22"/>
      <c r="N129" s="22"/>
      <c r="O129" s="22"/>
      <c r="P129" s="41"/>
      <c r="Q129" s="41"/>
      <c r="R129" s="41"/>
    </row>
    <row r="130" spans="2:18" ht="14.25">
      <c r="B130" s="54"/>
      <c r="C130" s="21"/>
      <c r="D130" s="21"/>
      <c r="E130" s="22"/>
      <c r="F130" s="34"/>
      <c r="G130" s="22"/>
      <c r="H130" s="34"/>
      <c r="I130" s="22"/>
      <c r="J130" s="22"/>
      <c r="K130" s="22"/>
      <c r="L130" s="22"/>
      <c r="M130" s="22"/>
      <c r="N130" s="22"/>
      <c r="O130" s="22"/>
      <c r="P130" s="41"/>
      <c r="Q130" s="41"/>
      <c r="R130" s="41"/>
    </row>
    <row r="131" spans="2:18" ht="14.25">
      <c r="B131" s="54"/>
      <c r="C131" s="21"/>
      <c r="D131" s="21"/>
      <c r="E131" s="22"/>
      <c r="F131" s="34"/>
      <c r="G131" s="22"/>
      <c r="H131" s="34"/>
      <c r="I131" s="22"/>
      <c r="J131" s="22"/>
      <c r="K131" s="22"/>
      <c r="L131" s="22"/>
      <c r="M131" s="22"/>
      <c r="N131" s="22"/>
      <c r="O131" s="22"/>
      <c r="P131" s="41"/>
      <c r="Q131" s="41"/>
      <c r="R131" s="41"/>
    </row>
    <row r="132" spans="2:18" ht="14.25">
      <c r="B132" s="54"/>
      <c r="C132" s="21"/>
      <c r="D132" s="21"/>
      <c r="E132" s="22"/>
      <c r="F132" s="34"/>
      <c r="G132" s="22"/>
      <c r="H132" s="34"/>
      <c r="I132" s="22"/>
      <c r="J132" s="22"/>
      <c r="K132" s="22"/>
      <c r="L132" s="22"/>
      <c r="M132" s="22"/>
      <c r="N132" s="22"/>
      <c r="O132" s="22"/>
      <c r="P132" s="41"/>
      <c r="Q132" s="41"/>
      <c r="R132" s="41"/>
    </row>
    <row r="133" spans="2:18" ht="14.25">
      <c r="B133" s="54"/>
      <c r="C133" s="21"/>
      <c r="D133" s="21"/>
      <c r="E133" s="22"/>
      <c r="F133" s="34"/>
      <c r="G133" s="22"/>
      <c r="H133" s="34"/>
      <c r="I133" s="22"/>
      <c r="J133" s="22"/>
      <c r="K133" s="22"/>
      <c r="L133" s="22"/>
      <c r="M133" s="22"/>
      <c r="N133" s="22"/>
      <c r="O133" s="22"/>
      <c r="P133" s="41"/>
      <c r="Q133" s="41"/>
      <c r="R133" s="41"/>
    </row>
    <row r="134" spans="2:18" ht="14.25">
      <c r="B134" s="54"/>
      <c r="C134" s="21"/>
      <c r="D134" s="21"/>
      <c r="E134" s="22"/>
      <c r="F134" s="34"/>
      <c r="G134" s="22"/>
      <c r="H134" s="34"/>
      <c r="I134" s="22"/>
      <c r="J134" s="22"/>
      <c r="K134" s="22"/>
      <c r="L134" s="22"/>
      <c r="M134" s="22"/>
      <c r="N134" s="22"/>
      <c r="O134" s="22"/>
      <c r="P134" s="41"/>
      <c r="Q134" s="41"/>
      <c r="R134" s="41"/>
    </row>
  </sheetData>
  <autoFilter ref="A2:AE55" xr:uid="{00000000-0009-0000-0000-000003000000}"/>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8"/>
  <sheetViews>
    <sheetView workbookViewId="0">
      <selection activeCell="D29" sqref="D29"/>
    </sheetView>
  </sheetViews>
  <sheetFormatPr baseColWidth="10" defaultColWidth="11.42578125" defaultRowHeight="12.75"/>
  <sheetData>
    <row r="1" spans="1:3">
      <c r="A1" t="s">
        <v>228</v>
      </c>
      <c r="B1" t="s">
        <v>229</v>
      </c>
      <c r="C1" t="s">
        <v>230</v>
      </c>
    </row>
    <row r="2" spans="1:3">
      <c r="A2">
        <v>1930</v>
      </c>
      <c r="B2">
        <v>1537500475</v>
      </c>
      <c r="C2">
        <v>0</v>
      </c>
    </row>
    <row r="3" spans="1:3">
      <c r="A3">
        <v>1931</v>
      </c>
      <c r="B3">
        <v>259470000</v>
      </c>
      <c r="C3">
        <v>0</v>
      </c>
    </row>
    <row r="4" spans="1:3">
      <c r="A4">
        <v>1935</v>
      </c>
      <c r="B4">
        <v>1567035669</v>
      </c>
      <c r="C4">
        <v>0</v>
      </c>
    </row>
    <row r="5" spans="1:3">
      <c r="A5">
        <v>2030</v>
      </c>
      <c r="B5">
        <v>581936000</v>
      </c>
      <c r="C5">
        <v>0</v>
      </c>
    </row>
    <row r="6" spans="1:3">
      <c r="A6">
        <v>2035</v>
      </c>
      <c r="B6">
        <v>290609408</v>
      </c>
      <c r="C6">
        <v>0</v>
      </c>
    </row>
    <row r="7" spans="1:3">
      <c r="A7">
        <v>2044</v>
      </c>
      <c r="B7">
        <v>65000000</v>
      </c>
      <c r="C7">
        <v>0</v>
      </c>
    </row>
    <row r="8" spans="1:3">
      <c r="A8">
        <v>2045</v>
      </c>
      <c r="B8">
        <v>88000000</v>
      </c>
      <c r="C8">
        <v>0</v>
      </c>
    </row>
    <row r="9" spans="1:3">
      <c r="A9">
        <v>2049</v>
      </c>
      <c r="B9">
        <v>58500000</v>
      </c>
      <c r="C9">
        <v>0</v>
      </c>
    </row>
    <row r="10" spans="1:3">
      <c r="A10">
        <v>2055</v>
      </c>
      <c r="B10">
        <v>77180347</v>
      </c>
      <c r="C10">
        <v>1544517</v>
      </c>
    </row>
    <row r="11" spans="1:3">
      <c r="A11">
        <v>2272</v>
      </c>
      <c r="B11">
        <v>812287000</v>
      </c>
      <c r="C11">
        <v>0</v>
      </c>
    </row>
    <row r="12" spans="1:3">
      <c r="A12">
        <v>2284</v>
      </c>
      <c r="B12">
        <v>449763419</v>
      </c>
      <c r="C12">
        <v>0</v>
      </c>
    </row>
    <row r="13" spans="1:3">
      <c r="A13">
        <v>2296</v>
      </c>
      <c r="B13">
        <v>915038357</v>
      </c>
      <c r="C13">
        <v>0</v>
      </c>
    </row>
    <row r="14" spans="1:3">
      <c r="A14">
        <v>2326</v>
      </c>
      <c r="B14">
        <v>1226216300</v>
      </c>
      <c r="C14">
        <v>0</v>
      </c>
    </row>
    <row r="15" spans="1:3">
      <c r="A15">
        <v>2327</v>
      </c>
      <c r="B15">
        <v>606570008</v>
      </c>
      <c r="C15">
        <v>0</v>
      </c>
    </row>
    <row r="16" spans="1:3">
      <c r="A16">
        <v>2338</v>
      </c>
      <c r="B16">
        <v>472693019</v>
      </c>
      <c r="C16">
        <v>0</v>
      </c>
    </row>
    <row r="17" spans="1:3">
      <c r="A17">
        <v>2349</v>
      </c>
      <c r="B17">
        <v>29148908</v>
      </c>
      <c r="C17">
        <v>0</v>
      </c>
    </row>
    <row r="18" spans="1:3">
      <c r="A18" t="s">
        <v>231</v>
      </c>
      <c r="B18">
        <v>9036948910</v>
      </c>
      <c r="C18">
        <v>1544517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559349D5061F47987469DD1A9D93D1" ma:contentTypeVersion="16" ma:contentTypeDescription="Create a new document." ma:contentTypeScope="" ma:versionID="ee577fc4625625f990a138972e3245b6">
  <xsd:schema xmlns:xsd="http://www.w3.org/2001/XMLSchema" xmlns:xs="http://www.w3.org/2001/XMLSchema" xmlns:p="http://schemas.microsoft.com/office/2006/metadata/properties" xmlns:ns3="e2a7130d-8479-4dd3-8492-ba1997e5bdf8" xmlns:ns4="2052b1f7-3b87-4f50-b510-85dc3c9bc8a6" targetNamespace="http://schemas.microsoft.com/office/2006/metadata/properties" ma:root="true" ma:fieldsID="ea3903c4a50a2c16440aaf13f5ab6e52" ns3:_="" ns4:_="">
    <xsd:import namespace="e2a7130d-8479-4dd3-8492-ba1997e5bdf8"/>
    <xsd:import namespace="2052b1f7-3b87-4f50-b510-85dc3c9bc8a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a7130d-8479-4dd3-8492-ba1997e5bdf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52b1f7-3b87-4f50-b510-85dc3c9bc8a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e2a7130d-8479-4dd3-8492-ba1997e5bdf8">
      <UserInfo>
        <DisplayName/>
        <AccountId xsi:nil="true"/>
        <AccountType/>
      </UserInfo>
    </SharedWithUsers>
    <_activity xmlns="2052b1f7-3b87-4f50-b510-85dc3c9bc8a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A990D7-A262-4476-BDBE-F768CFAAFE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a7130d-8479-4dd3-8492-ba1997e5bdf8"/>
    <ds:schemaRef ds:uri="2052b1f7-3b87-4f50-b510-85dc3c9bc8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3F5DBC-2791-4391-BB4C-CDCB991D8499}">
  <ds:schemaRefs>
    <ds:schemaRef ds:uri="e2a7130d-8479-4dd3-8492-ba1997e5bdf8"/>
    <ds:schemaRef ds:uri="http://schemas.openxmlformats.org/package/2006/metadata/core-properties"/>
    <ds:schemaRef ds:uri="http://schemas.microsoft.com/office/infopath/2007/PartnerControls"/>
    <ds:schemaRef ds:uri="http://purl.org/dc/terms/"/>
    <ds:schemaRef ds:uri="http://purl.org/dc/elements/1.1/"/>
    <ds:schemaRef ds:uri="http://schemas.microsoft.com/office/2006/documentManagement/types"/>
    <ds:schemaRef ds:uri="http://purl.org/dc/dcmitype/"/>
    <ds:schemaRef ds:uri="http://www.w3.org/XML/1998/namespace"/>
    <ds:schemaRef ds:uri="http://schemas.microsoft.com/office/2006/metadata/properties"/>
    <ds:schemaRef ds:uri="2052b1f7-3b87-4f50-b510-85dc3c9bc8a6"/>
  </ds:schemaRefs>
</ds:datastoreItem>
</file>

<file path=customXml/itemProps3.xml><?xml version="1.0" encoding="utf-8"?>
<ds:datastoreItem xmlns:ds="http://schemas.openxmlformats.org/officeDocument/2006/customXml" ds:itemID="{A4905B2E-7ED3-4D0D-87B9-FDE3701DBA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Metas PDD</vt:lpstr>
      <vt:lpstr>MPY SEGPLAN 2,0</vt:lpstr>
      <vt:lpstr>MPD 2025</vt:lpstr>
      <vt:lpstr>MPY 2025</vt:lpstr>
      <vt:lpstr>Hoja9</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Edward Daza Diaz</dc:creator>
  <cp:keywords/>
  <dc:description/>
  <cp:lastModifiedBy>Fernando Arturo Lizarazo</cp:lastModifiedBy>
  <cp:revision/>
  <dcterms:created xsi:type="dcterms:W3CDTF">2024-09-05T19:54:42Z</dcterms:created>
  <dcterms:modified xsi:type="dcterms:W3CDTF">2026-04-14T12:10:31Z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0x010100C3559349D5061F47987469DD1A9D93D1</vt:lpwstr>
  </property>
  <property fmtid="{D5CDD505-2E9C-101B-9397-08002B2CF9AE}" pid="3" name="Order">
    <vt:r8>18340800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ies>
</file>